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245" windowHeight="8160"/>
  </bookViews>
  <sheets>
    <sheet name="6.1-2 " sheetId="6" r:id="rId1"/>
    <sheet name="6.3" sheetId="3" r:id="rId2"/>
    <sheet name="6.4" sheetId="1" r:id="rId3"/>
    <sheet name="6.5" sheetId="2" r:id="rId4"/>
  </sheets>
  <externalReferences>
    <externalReference r:id="rId5"/>
  </externalReferences>
  <definedNames>
    <definedName name="\i" localSheetId="0">'[1]III-9'!#REF!</definedName>
    <definedName name="\i" localSheetId="1">'[1]III-9'!#REF!</definedName>
    <definedName name="\i" localSheetId="3">'[1]III-9'!#REF!</definedName>
    <definedName name="\i">'[1]III-9'!#REF!</definedName>
    <definedName name="\r" localSheetId="0">'[1]III-9'!#REF!</definedName>
    <definedName name="\r" localSheetId="1">'[1]III-9'!#REF!</definedName>
    <definedName name="\r" localSheetId="3">'[1]III-9'!#REF!</definedName>
    <definedName name="\r">'[1]III-9'!#REF!</definedName>
    <definedName name="_Regression_Int" localSheetId="0" hidden="1">1</definedName>
    <definedName name="A_impresión_IM" localSheetId="0">'6.1-2 '!$A$1:$D$36</definedName>
    <definedName name="A_impresión_IM" localSheetId="1">#REF!</definedName>
    <definedName name="A_impresión_IM" localSheetId="3">#REF!</definedName>
    <definedName name="A_impresión_IM">#REF!</definedName>
    <definedName name="_xlnm.Print_Area" localSheetId="0">'6.1-2 '!$A$1:$H$42</definedName>
    <definedName name="_xlnm.Print_Area" localSheetId="1">'6.3'!$A$1:$I$63</definedName>
    <definedName name="_xlnm.Print_Area" localSheetId="2">'6.4'!$A$1:$I$48</definedName>
    <definedName name="_xlnm.Print_Area" localSheetId="3">'6.5'!$A$1:$I$55</definedName>
    <definedName name="PL" localSheetId="0">'[1]III-9'!#REF!</definedName>
    <definedName name="PL">'[1]III-9'!#REF!</definedName>
    <definedName name="qwe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8" i="3" l="1"/>
  <c r="H8" i="6" l="1"/>
  <c r="H13" i="6"/>
  <c r="H32" i="6"/>
  <c r="I8" i="2"/>
  <c r="I21" i="2"/>
  <c r="I16" i="2"/>
  <c r="I15" i="2"/>
  <c r="I14" i="2"/>
  <c r="I9" i="1"/>
  <c r="I8" i="1"/>
  <c r="I31" i="1"/>
  <c r="I28" i="1"/>
  <c r="I14" i="1"/>
  <c r="I12" i="1" s="1"/>
  <c r="H8" i="2"/>
  <c r="H31" i="1"/>
  <c r="I7" i="1" l="1"/>
  <c r="H18" i="6"/>
  <c r="I13" i="2"/>
  <c r="I11" i="2" s="1"/>
  <c r="I26" i="2" s="1"/>
  <c r="I26" i="1"/>
  <c r="I10" i="1" s="1"/>
  <c r="I35" i="1" s="1"/>
  <c r="G13" i="2"/>
  <c r="F13" i="2"/>
  <c r="E13" i="2"/>
  <c r="D13" i="2"/>
  <c r="G11" i="2"/>
  <c r="G8" i="2"/>
  <c r="F8" i="2"/>
  <c r="F26" i="2" s="1"/>
  <c r="E8" i="2"/>
  <c r="E26" i="2" s="1"/>
  <c r="D8" i="2"/>
  <c r="D26" i="2" s="1"/>
  <c r="G31" i="1"/>
  <c r="F31" i="1"/>
  <c r="E31" i="1"/>
  <c r="D31" i="1"/>
  <c r="G28" i="1"/>
  <c r="G26" i="1" s="1"/>
  <c r="F28" i="1"/>
  <c r="F26" i="1" s="1"/>
  <c r="E28" i="1"/>
  <c r="D28" i="1"/>
  <c r="D26" i="1"/>
  <c r="G14" i="1"/>
  <c r="G12" i="1" s="1"/>
  <c r="F14" i="1"/>
  <c r="F12" i="1" s="1"/>
  <c r="E14" i="1"/>
  <c r="E12" i="1" s="1"/>
  <c r="D14" i="1"/>
  <c r="D12" i="1" s="1"/>
  <c r="D10" i="1" s="1"/>
  <c r="G7" i="1"/>
  <c r="F7" i="1"/>
  <c r="E7" i="1"/>
  <c r="D7" i="1"/>
  <c r="H7" i="1"/>
  <c r="G50" i="3"/>
  <c r="F50" i="3"/>
  <c r="E50" i="3"/>
  <c r="D50" i="3"/>
  <c r="G47" i="3"/>
  <c r="F47" i="3"/>
  <c r="F45" i="3" s="1"/>
  <c r="F56" i="3" s="1"/>
  <c r="E47" i="3"/>
  <c r="E45" i="3" s="1"/>
  <c r="E56" i="3" s="1"/>
  <c r="D47" i="3"/>
  <c r="D45" i="3" s="1"/>
  <c r="D56" i="3" s="1"/>
  <c r="G33" i="3"/>
  <c r="G31" i="3" s="1"/>
  <c r="F33" i="3"/>
  <c r="F31" i="3" s="1"/>
  <c r="E33" i="3"/>
  <c r="E31" i="3" s="1"/>
  <c r="D33" i="3"/>
  <c r="D31" i="3" s="1"/>
  <c r="D29" i="3" s="1"/>
  <c r="F23" i="3"/>
  <c r="E23" i="3"/>
  <c r="D23" i="3"/>
  <c r="G20" i="3"/>
  <c r="F20" i="3"/>
  <c r="E20" i="3"/>
  <c r="D20" i="3"/>
  <c r="G12" i="3"/>
  <c r="G10" i="3" s="1"/>
  <c r="G23" i="3" s="1"/>
  <c r="F10" i="1" l="1"/>
  <c r="G45" i="3"/>
  <c r="G56" i="3" s="1"/>
  <c r="E26" i="1"/>
  <c r="E10" i="1" s="1"/>
  <c r="E35" i="1" s="1"/>
  <c r="F29" i="3"/>
  <c r="F58" i="3" s="1"/>
  <c r="G10" i="1"/>
  <c r="E29" i="3"/>
  <c r="E58" i="3" s="1"/>
  <c r="D35" i="1"/>
  <c r="G26" i="2"/>
  <c r="F35" i="1"/>
  <c r="G35" i="1"/>
  <c r="D58" i="3"/>
  <c r="G27" i="3"/>
  <c r="E27" i="3"/>
  <c r="E54" i="3" s="1"/>
  <c r="F27" i="3"/>
  <c r="F54" i="3" s="1"/>
  <c r="D27" i="3"/>
  <c r="D54" i="3" s="1"/>
  <c r="O33" i="3"/>
  <c r="P34" i="3"/>
  <c r="O34" i="3"/>
  <c r="N35" i="3"/>
  <c r="N34" i="3"/>
  <c r="N33" i="3"/>
  <c r="M35" i="3"/>
  <c r="M34" i="3"/>
  <c r="M33" i="3"/>
  <c r="L35" i="3"/>
  <c r="L34" i="3"/>
  <c r="L33" i="3"/>
  <c r="G29" i="3" l="1"/>
  <c r="G58" i="3" s="1"/>
  <c r="O35" i="3"/>
  <c r="G54" i="3"/>
  <c r="G8" i="3"/>
  <c r="F13" i="6" l="1"/>
  <c r="L16" i="1"/>
  <c r="M16" i="1"/>
  <c r="C8" i="6"/>
  <c r="D8" i="6"/>
  <c r="E8" i="6"/>
  <c r="F8" i="6"/>
  <c r="G8" i="6"/>
  <c r="C13" i="6"/>
  <c r="D13" i="6"/>
  <c r="E13" i="6"/>
  <c r="G13" i="6"/>
  <c r="H13" i="2"/>
  <c r="H11" i="2" s="1"/>
  <c r="H26" i="2" s="1"/>
  <c r="H14" i="1"/>
  <c r="H12" i="1" s="1"/>
  <c r="H28" i="1"/>
  <c r="G32" i="6"/>
  <c r="H12" i="3"/>
  <c r="H20" i="3"/>
  <c r="H33" i="3"/>
  <c r="H47" i="3"/>
  <c r="H50" i="3"/>
  <c r="F32" i="6"/>
  <c r="E32" i="6"/>
  <c r="D32" i="6"/>
  <c r="C32" i="6"/>
  <c r="B32" i="6"/>
  <c r="B13" i="6"/>
  <c r="B8" i="6"/>
  <c r="C50" i="3"/>
  <c r="C47" i="3"/>
  <c r="C33" i="3"/>
  <c r="C31" i="3" s="1"/>
  <c r="C20" i="3"/>
  <c r="C12" i="3"/>
  <c r="J15" i="2"/>
  <c r="J14" i="2"/>
  <c r="J22" i="1"/>
  <c r="J21" i="1"/>
  <c r="J20" i="1"/>
  <c r="J19" i="1"/>
  <c r="C7" i="1"/>
  <c r="C14" i="1"/>
  <c r="C12" i="1" s="1"/>
  <c r="L15" i="2"/>
  <c r="M15" i="2"/>
  <c r="N15" i="2"/>
  <c r="K15" i="2"/>
  <c r="L14" i="2"/>
  <c r="M14" i="2"/>
  <c r="N14" i="2"/>
  <c r="K14" i="2"/>
  <c r="M15" i="1"/>
  <c r="L15" i="1"/>
  <c r="K15" i="1"/>
  <c r="J15" i="1"/>
  <c r="J23" i="1"/>
  <c r="B36" i="3"/>
  <c r="B33" i="3" s="1"/>
  <c r="B31" i="3" s="1"/>
  <c r="B28" i="3"/>
  <c r="K14" i="1"/>
  <c r="L13" i="2"/>
  <c r="K16" i="1"/>
  <c r="C28" i="1"/>
  <c r="B28" i="1"/>
  <c r="C31" i="1"/>
  <c r="B31" i="1"/>
  <c r="C13" i="2"/>
  <c r="C11" i="2" s="1"/>
  <c r="J13" i="2"/>
  <c r="K13" i="2"/>
  <c r="B13" i="2"/>
  <c r="B11" i="2" s="1"/>
  <c r="C8" i="2"/>
  <c r="C26" i="2" s="1"/>
  <c r="B8" i="2"/>
  <c r="B14" i="1"/>
  <c r="B12" i="1" s="1"/>
  <c r="B10" i="1" s="1"/>
  <c r="B35" i="1" s="1"/>
  <c r="B50" i="3"/>
  <c r="B47" i="3"/>
  <c r="B20" i="3"/>
  <c r="B12" i="3"/>
  <c r="J16" i="1"/>
  <c r="N13" i="2"/>
  <c r="L14" i="1"/>
  <c r="M13" i="2"/>
  <c r="M14" i="1"/>
  <c r="J14" i="1"/>
  <c r="B45" i="3" l="1"/>
  <c r="B56" i="3" s="1"/>
  <c r="E18" i="6"/>
  <c r="C18" i="6"/>
  <c r="C10" i="3"/>
  <c r="C23" i="3" s="1"/>
  <c r="C27" i="3" s="1"/>
  <c r="C54" i="3" s="1"/>
  <c r="B26" i="2"/>
  <c r="C26" i="1"/>
  <c r="H31" i="3"/>
  <c r="P33" i="3"/>
  <c r="D18" i="6"/>
  <c r="H26" i="1"/>
  <c r="G18" i="6"/>
  <c r="F18" i="6"/>
  <c r="H45" i="3"/>
  <c r="C45" i="3"/>
  <c r="C29" i="3" s="1"/>
  <c r="B10" i="3"/>
  <c r="B23" i="3" s="1"/>
  <c r="B27" i="3" s="1"/>
  <c r="B54" i="3" s="1"/>
  <c r="H10" i="3"/>
  <c r="H23" i="3" s="1"/>
  <c r="B18" i="6"/>
  <c r="C8" i="3" l="1"/>
  <c r="C58" i="3"/>
  <c r="C56" i="3"/>
  <c r="B29" i="3"/>
  <c r="B58" i="3" s="1"/>
  <c r="B8" i="3"/>
  <c r="H10" i="1"/>
  <c r="H35" i="1" s="1"/>
  <c r="H27" i="3"/>
  <c r="C10" i="1"/>
  <c r="C35" i="1" s="1"/>
  <c r="H56" i="3"/>
  <c r="P35" i="3"/>
  <c r="H29" i="3"/>
  <c r="H8" i="3" l="1"/>
  <c r="H54" i="3"/>
  <c r="H58" i="3"/>
</calcChain>
</file>

<file path=xl/sharedStrings.xml><?xml version="1.0" encoding="utf-8"?>
<sst xmlns="http://schemas.openxmlformats.org/spreadsheetml/2006/main" count="140" uniqueCount="100">
  <si>
    <t xml:space="preserve">    Millones de pesos</t>
  </si>
  <si>
    <t>CONCEPTO</t>
  </si>
  <si>
    <t xml:space="preserve">   Tributarios</t>
  </si>
  <si>
    <t>Devoluciones</t>
  </si>
  <si>
    <t>Ingresos Netos Totales</t>
  </si>
  <si>
    <t>Ingresos de Capital</t>
  </si>
  <si>
    <t>Ingresos Corrientes Netos</t>
  </si>
  <si>
    <t>Gastos Totales</t>
  </si>
  <si>
    <t xml:space="preserve">  Gastos Corrientes</t>
  </si>
  <si>
    <t xml:space="preserve">   Actividad Presupuestada</t>
  </si>
  <si>
    <t xml:space="preserve">     Educación</t>
  </si>
  <si>
    <t xml:space="preserve">   Actividad no Presupuestada</t>
  </si>
  <si>
    <t xml:space="preserve">   Operaciones Financieras</t>
  </si>
  <si>
    <t xml:space="preserve">  Gastos y Transferencias de Capital</t>
  </si>
  <si>
    <t>Superávit o Déficit Corriente</t>
  </si>
  <si>
    <t>Fuente: Ministerio de Finanzas y Precios.</t>
  </si>
  <si>
    <t>Saldo Fiscal</t>
  </si>
  <si>
    <t>Ingresos Extraordinarios y Donaciones</t>
  </si>
  <si>
    <t>Déficit de Capital</t>
  </si>
  <si>
    <t xml:space="preserve">   Educación</t>
  </si>
  <si>
    <t xml:space="preserve"> Actividad Presupuestada</t>
  </si>
  <si>
    <t xml:space="preserve">  Actividad no Presupuestada</t>
  </si>
  <si>
    <t>Gastos Corrientes</t>
  </si>
  <si>
    <t>Total  Recursos Financieros Corrientes</t>
  </si>
  <si>
    <t xml:space="preserve">6.1 - Indicadores seleccionados de la circulación monetaria </t>
  </si>
  <si>
    <t>Millones de pesos</t>
  </si>
  <si>
    <t>Entradas</t>
  </si>
  <si>
    <t>-</t>
  </si>
  <si>
    <t>Salidas</t>
  </si>
  <si>
    <t>Fuente: Banco Central de Cuba.</t>
  </si>
  <si>
    <t xml:space="preserve">   Efectivo en circulación</t>
  </si>
  <si>
    <t xml:space="preserve">   Ahorro ordinario</t>
  </si>
  <si>
    <t xml:space="preserve">   Actividad Presupuestada 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</si>
  <si>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Incluyen las tarifas de los servicios no mercantiles.</t>
    </r>
  </si>
  <si>
    <t xml:space="preserve">   No Tributarios </t>
  </si>
  <si>
    <t xml:space="preserve">Saldo Fiscal </t>
  </si>
  <si>
    <t xml:space="preserve">Ingresos Brutos Totales </t>
  </si>
  <si>
    <t xml:space="preserve">     Impuesto sobre los servicios</t>
  </si>
  <si>
    <t xml:space="preserve">     Impuesto sobre utilidades</t>
  </si>
  <si>
    <t xml:space="preserve">     Impuesto por la utilización de la fuerza de trabajo</t>
  </si>
  <si>
    <t xml:space="preserve">     Impuesto sobre ingresos personales</t>
  </si>
  <si>
    <t xml:space="preserve">     Contribución a la seguridad social</t>
  </si>
  <si>
    <t xml:space="preserve">     Otros impuestos y derechos</t>
  </si>
  <si>
    <t xml:space="preserve">     Aportes de empresas estatales</t>
  </si>
  <si>
    <r>
      <t xml:space="preserve">     Otros ingresos no tributarios </t>
    </r>
    <r>
      <rPr>
        <vertAlign val="superscript"/>
        <sz val="9"/>
        <rFont val="Arial"/>
        <family val="2"/>
      </rPr>
      <t>(a)</t>
    </r>
  </si>
  <si>
    <t xml:space="preserve">     Actividades productivas</t>
  </si>
  <si>
    <t xml:space="preserve">     Administración pública</t>
  </si>
  <si>
    <t xml:space="preserve">     Seguridad social</t>
  </si>
  <si>
    <t xml:space="preserve">     Ciencia e innovación tecnológica</t>
  </si>
  <si>
    <t xml:space="preserve">     Salud pública y asistencia social</t>
  </si>
  <si>
    <t xml:space="preserve">     Inversiones materiales</t>
  </si>
  <si>
    <t xml:space="preserve">     Compra de activos fijos</t>
  </si>
  <si>
    <t xml:space="preserve">     Capital de trabajo</t>
  </si>
  <si>
    <t xml:space="preserve">     Otras transferencias</t>
  </si>
  <si>
    <t xml:space="preserve">    </t>
  </si>
  <si>
    <t xml:space="preserve">     Impuesto de circulación y sobre ventas</t>
  </si>
  <si>
    <t xml:space="preserve">     Serv. empre, actividades inmobiliarias y de alquiler</t>
  </si>
  <si>
    <t xml:space="preserve">     Otras act. de serv. comunales, de asoc. y personales</t>
  </si>
  <si>
    <t xml:space="preserve">   Serv. empre, actividades inmobiliarias y de alquiler</t>
  </si>
  <si>
    <t xml:space="preserve">   Otras act. de serv. comunales, de asoc. y personales</t>
  </si>
  <si>
    <t xml:space="preserve">  Ventas minoristas en efectivos</t>
  </si>
  <si>
    <t xml:space="preserve">  Servicios a la población</t>
  </si>
  <si>
    <t xml:space="preserve">  Impuestos y contribuciones al Presupuesto</t>
  </si>
  <si>
    <t xml:space="preserve">  Amortizaciones de créditos</t>
  </si>
  <si>
    <t xml:space="preserve">  Salarios y otras remuneraciones </t>
  </si>
  <si>
    <t xml:space="preserve">  Pagos a privados </t>
  </si>
  <si>
    <t xml:space="preserve">  Seguridad y asistencia social</t>
  </si>
  <si>
    <t xml:space="preserve">  Créditos en efectivo </t>
  </si>
  <si>
    <t xml:space="preserve">     Cultura y deportes</t>
  </si>
  <si>
    <t xml:space="preserve">    Inversiones materiales</t>
  </si>
  <si>
    <t xml:space="preserve">    Compra de activos fijos</t>
  </si>
  <si>
    <t xml:space="preserve">    Capital de trabajo</t>
  </si>
  <si>
    <t xml:space="preserve">    Otras transferencias</t>
  </si>
  <si>
    <t xml:space="preserve">   Administración pública</t>
  </si>
  <si>
    <t xml:space="preserve">   Ciencia e innovación tecnológica</t>
  </si>
  <si>
    <t xml:space="preserve">   Salud pública y asistencia social</t>
  </si>
  <si>
    <t xml:space="preserve">  Gastos y transferencias de capital</t>
  </si>
  <si>
    <t>Diferencia entre entradas y salidas</t>
  </si>
  <si>
    <t xml:space="preserve">Actividad Presupuestada </t>
  </si>
  <si>
    <t>Actividad no Presupuestada</t>
  </si>
  <si>
    <t>Capital</t>
  </si>
  <si>
    <t xml:space="preserve">    Actividades productivas</t>
  </si>
  <si>
    <t xml:space="preserve">   Cultura y deportes</t>
  </si>
  <si>
    <r>
      <t xml:space="preserve">Ingresos Netos Totales </t>
    </r>
    <r>
      <rPr>
        <b/>
        <vertAlign val="superscript"/>
        <sz val="9"/>
        <color indexed="9"/>
        <rFont val="Arial"/>
        <family val="2"/>
      </rPr>
      <t xml:space="preserve"> (a)</t>
    </r>
  </si>
  <si>
    <t>6.5 - Ejecución del Presupuesto Gobiernos Locales</t>
  </si>
  <si>
    <t xml:space="preserve">6.3 - Ejecución del Presupuesto del Estado </t>
  </si>
  <si>
    <r>
      <t xml:space="preserve">   Actividad Presupuestada </t>
    </r>
    <r>
      <rPr>
        <b/>
        <vertAlign val="superscript"/>
        <sz val="9"/>
        <color indexed="9"/>
        <rFont val="Arial"/>
        <family val="2"/>
      </rPr>
      <t>(a)</t>
    </r>
  </si>
  <si>
    <t xml:space="preserve"> </t>
  </si>
  <si>
    <t xml:space="preserve">Fuente: Banco Central de Cuba. </t>
  </si>
  <si>
    <r>
      <t xml:space="preserve">     Administración pública</t>
    </r>
    <r>
      <rPr>
        <vertAlign val="superscript"/>
        <sz val="9"/>
        <rFont val="Arial"/>
        <family val="2"/>
      </rPr>
      <t xml:space="preserve"> (b)</t>
    </r>
  </si>
  <si>
    <r>
      <t xml:space="preserve">(b) </t>
    </r>
    <r>
      <rPr>
        <sz val="9"/>
        <rFont val="Arial"/>
        <family val="2"/>
      </rPr>
      <t>Incluye los gastos de la defensa.</t>
    </r>
  </si>
  <si>
    <t>Oferta Monetaria M2A</t>
  </si>
  <si>
    <t>6.2 - Liquidez en manos de la población en pesos cubanos M2A</t>
  </si>
  <si>
    <t>)</t>
  </si>
  <si>
    <t xml:space="preserve">     Operaciones Financieras</t>
  </si>
  <si>
    <t>Ingresos Brutos Totales</t>
  </si>
  <si>
    <r>
      <rPr>
        <b/>
        <sz val="10"/>
        <rFont val="Arial"/>
        <family val="2"/>
      </rPr>
      <t>6.4 - Ejecución del Presupuesto Gobierno Central</t>
    </r>
    <r>
      <rPr>
        <b/>
        <sz val="10"/>
        <color indexed="18"/>
        <rFont val="Arial"/>
        <family val="2"/>
      </rPr>
      <t xml:space="preserve"> </t>
    </r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</si>
  <si>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Incluye otras contribuciones empresariales e Ingresos Externos Netos.</t>
    </r>
  </si>
  <si>
    <r>
      <rPr>
        <vertAlign val="superscript"/>
        <sz val="9"/>
        <rFont val="Arial"/>
        <family val="2"/>
      </rPr>
      <t>(b)</t>
    </r>
    <r>
      <rPr>
        <sz val="9"/>
        <rFont val="Arial"/>
        <family val="2"/>
      </rPr>
      <t xml:space="preserve"> Los datos referidos a ingresos se obtuvieron por la recaudación.</t>
    </r>
  </si>
  <si>
    <r>
      <t xml:space="preserve">Ingresos Brutos Totales </t>
    </r>
    <r>
      <rPr>
        <vertAlign val="superscript"/>
        <sz val="9"/>
        <rFont val="Arial"/>
        <family val="2"/>
      </rPr>
      <t>(b)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</si>
</sst>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_)"/>
    <numFmt numFmtId="165" formatCode="General_)"/>
    <numFmt numFmtId="166" formatCode="#,##0.0"/>
    <numFmt numFmtId="167" formatCode="&quot;€&quot;#,##0.00_);\(&quot;€&quot;#,##0.00\)"/>
    <numFmt numFmtId="168" formatCode="0.0"/>
    <numFmt numFmtId="169" formatCode="#\ ##0"/>
    <numFmt numFmtId="170" formatCode="#\ ##0.0"/>
    <numFmt numFmtId="171" formatCode="_(* #,##0.00_);_(* \(#,##0.00\);_(* &quot;-&quot;??_);_(@_)"/>
  </numFmts>
  <fonts count="31" x14ac:knownFonts="1">
    <font>
      <sz val="10"/>
      <name val="Arial"/>
    </font>
    <font>
      <sz val="10"/>
      <name val="Courier"/>
      <family val="3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sz val="9"/>
      <name val="Tms Rmn"/>
    </font>
    <font>
      <b/>
      <sz val="9"/>
      <name val="Arial"/>
      <family val="2"/>
    </font>
    <font>
      <sz val="10"/>
      <name val="Arial"/>
      <family val="2"/>
    </font>
    <font>
      <sz val="8"/>
      <name val="Tms Rmn"/>
    </font>
    <font>
      <sz val="10"/>
      <name val="Arial"/>
      <family val="2"/>
    </font>
    <font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10"/>
      <name val="Arial"/>
      <family val="2"/>
    </font>
    <font>
      <vertAlign val="superscript"/>
      <sz val="9"/>
      <name val="Arial"/>
      <family val="2"/>
    </font>
    <font>
      <b/>
      <vertAlign val="superscript"/>
      <sz val="9"/>
      <color indexed="9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0099"/>
      <name val="Arial"/>
      <family val="2"/>
    </font>
    <font>
      <b/>
      <i/>
      <sz val="10"/>
      <color rgb="FF000099"/>
      <name val="Arial"/>
      <family val="2"/>
    </font>
    <font>
      <b/>
      <sz val="9"/>
      <color theme="0"/>
      <name val="Arial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b/>
      <i/>
      <sz val="8"/>
      <color theme="0"/>
      <name val="Arial"/>
      <family val="2"/>
    </font>
    <font>
      <b/>
      <sz val="10"/>
      <color indexed="1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rgb="FF6695C4"/>
      </bottom>
      <diagonal/>
    </border>
    <border>
      <left/>
      <right/>
      <top style="medium">
        <color rgb="FF6695C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</borders>
  <cellStyleXfs count="12">
    <xf numFmtId="0" fontId="0" fillId="0" borderId="0"/>
    <xf numFmtId="0" fontId="11" fillId="0" borderId="0" applyNumberFormat="0" applyFill="0" applyBorder="0" applyAlignment="0" applyProtection="0"/>
    <xf numFmtId="0" fontId="21" fillId="0" borderId="0"/>
    <xf numFmtId="0" fontId="13" fillId="0" borderId="0"/>
    <xf numFmtId="0" fontId="13" fillId="0" borderId="0"/>
    <xf numFmtId="0" fontId="13" fillId="0" borderId="0"/>
    <xf numFmtId="165" fontId="14" fillId="0" borderId="0"/>
    <xf numFmtId="164" fontId="1" fillId="0" borderId="0"/>
    <xf numFmtId="167" fontId="1" fillId="0" borderId="0"/>
    <xf numFmtId="167" fontId="1" fillId="0" borderId="0"/>
    <xf numFmtId="0" fontId="1" fillId="0" borderId="0"/>
    <xf numFmtId="171" fontId="13" fillId="0" borderId="0" applyFont="0" applyFill="0" applyBorder="0" applyAlignment="0" applyProtection="0"/>
  </cellStyleXfs>
  <cellXfs count="211">
    <xf numFmtId="0" fontId="0" fillId="0" borderId="0" xfId="0"/>
    <xf numFmtId="0" fontId="2" fillId="0" borderId="0" xfId="10" applyFont="1" applyAlignment="1" applyProtection="1">
      <alignment horizontal="left"/>
    </xf>
    <xf numFmtId="0" fontId="4" fillId="0" borderId="0" xfId="10" applyFont="1" applyProtection="1"/>
    <xf numFmtId="0" fontId="5" fillId="0" borderId="0" xfId="10" applyFont="1" applyProtection="1"/>
    <xf numFmtId="0" fontId="6" fillId="0" borderId="0" xfId="10" applyFont="1" applyProtection="1"/>
    <xf numFmtId="0" fontId="6" fillId="0" borderId="0" xfId="10" applyFont="1" applyFill="1" applyProtection="1"/>
    <xf numFmtId="0" fontId="7" fillId="0" borderId="0" xfId="10" applyFont="1" applyProtection="1"/>
    <xf numFmtId="0" fontId="8" fillId="0" borderId="0" xfId="10" applyFont="1" applyProtection="1"/>
    <xf numFmtId="0" fontId="9" fillId="0" borderId="0" xfId="10" quotePrefix="1" applyFont="1" applyAlignment="1" applyProtection="1">
      <alignment horizontal="right"/>
    </xf>
    <xf numFmtId="0" fontId="9" fillId="0" borderId="0" xfId="10" applyFont="1" applyBorder="1" applyProtection="1"/>
    <xf numFmtId="0" fontId="10" fillId="0" borderId="0" xfId="10" applyFont="1" applyBorder="1" applyProtection="1"/>
    <xf numFmtId="165" fontId="12" fillId="0" borderId="0" xfId="1" applyNumberFormat="1" applyFont="1" applyFill="1" applyAlignment="1" applyProtection="1">
      <alignment horizontal="left"/>
    </xf>
    <xf numFmtId="0" fontId="5" fillId="0" borderId="0" xfId="5" applyFont="1" applyFill="1" applyProtection="1"/>
    <xf numFmtId="166" fontId="5" fillId="0" borderId="0" xfId="5" applyNumberFormat="1" applyFont="1" applyProtection="1"/>
    <xf numFmtId="0" fontId="5" fillId="0" borderId="0" xfId="5" applyFont="1" applyProtection="1"/>
    <xf numFmtId="165" fontId="10" fillId="0" borderId="0" xfId="1" applyNumberFormat="1" applyFont="1" applyFill="1" applyAlignment="1" applyProtection="1">
      <alignment horizontal="left"/>
    </xf>
    <xf numFmtId="0" fontId="8" fillId="0" borderId="0" xfId="5" applyFont="1" applyFill="1" applyProtection="1"/>
    <xf numFmtId="166" fontId="8" fillId="0" borderId="0" xfId="5" applyNumberFormat="1" applyFont="1" applyProtection="1"/>
    <xf numFmtId="0" fontId="8" fillId="0" borderId="0" xfId="5" applyFont="1" applyProtection="1"/>
    <xf numFmtId="165" fontId="10" fillId="0" borderId="0" xfId="6" applyFont="1" applyFill="1"/>
    <xf numFmtId="166" fontId="8" fillId="0" borderId="0" xfId="5" applyNumberFormat="1" applyFont="1" applyFill="1" applyProtection="1"/>
    <xf numFmtId="165" fontId="12" fillId="0" borderId="0" xfId="6" applyFont="1" applyFill="1"/>
    <xf numFmtId="166" fontId="5" fillId="2" borderId="0" xfId="5" applyNumberFormat="1" applyFont="1" applyFill="1" applyProtection="1"/>
    <xf numFmtId="0" fontId="5" fillId="2" borderId="0" xfId="5" applyFont="1" applyFill="1" applyProtection="1"/>
    <xf numFmtId="166" fontId="5" fillId="0" borderId="0" xfId="5" applyNumberFormat="1" applyFont="1" applyFill="1" applyProtection="1"/>
    <xf numFmtId="3" fontId="8" fillId="0" borderId="0" xfId="10" applyNumberFormat="1" applyFont="1" applyFill="1" applyAlignment="1" applyProtection="1"/>
    <xf numFmtId="166" fontId="8" fillId="0" borderId="0" xfId="10" applyNumberFormat="1" applyFont="1" applyAlignment="1" applyProtection="1"/>
    <xf numFmtId="0" fontId="8" fillId="0" borderId="0" xfId="10" applyFont="1" applyAlignment="1" applyProtection="1"/>
    <xf numFmtId="166" fontId="10" fillId="0" borderId="0" xfId="6" applyNumberFormat="1" applyFont="1" applyFill="1"/>
    <xf numFmtId="166" fontId="10" fillId="0" borderId="0" xfId="6" applyNumberFormat="1" applyFont="1" applyFill="1" applyAlignment="1" applyProtection="1">
      <alignment horizontal="right"/>
    </xf>
    <xf numFmtId="166" fontId="10" fillId="0" borderId="0" xfId="5" applyNumberFormat="1" applyFont="1" applyFill="1" applyProtection="1"/>
    <xf numFmtId="166" fontId="10" fillId="0" borderId="0" xfId="5" applyNumberFormat="1" applyFont="1" applyFill="1" applyAlignment="1" applyProtection="1">
      <alignment horizontal="right"/>
    </xf>
    <xf numFmtId="165" fontId="12" fillId="0" borderId="0" xfId="6" applyFont="1" applyFill="1" applyBorder="1"/>
    <xf numFmtId="0" fontId="8" fillId="0" borderId="0" xfId="5" applyFont="1" applyBorder="1" applyProtection="1"/>
    <xf numFmtId="165" fontId="15" fillId="0" borderId="0" xfId="6" applyFont="1" applyFill="1" applyBorder="1"/>
    <xf numFmtId="166" fontId="12" fillId="0" borderId="0" xfId="1" applyNumberFormat="1" applyFont="1" applyFill="1" applyAlignment="1" applyProtection="1">
      <alignment horizontal="right"/>
    </xf>
    <xf numFmtId="166" fontId="12" fillId="0" borderId="0" xfId="5" applyNumberFormat="1" applyFont="1" applyFill="1" applyProtection="1"/>
    <xf numFmtId="166" fontId="12" fillId="0" borderId="0" xfId="6" applyNumberFormat="1" applyFont="1" applyFill="1"/>
    <xf numFmtId="166" fontId="12" fillId="0" borderId="0" xfId="6" applyNumberFormat="1" applyFont="1" applyFill="1" applyAlignment="1" applyProtection="1">
      <alignment horizontal="right"/>
    </xf>
    <xf numFmtId="0" fontId="0" fillId="0" borderId="0" xfId="0" applyFill="1"/>
    <xf numFmtId="0" fontId="10" fillId="0" borderId="0" xfId="0" applyFont="1" applyBorder="1"/>
    <xf numFmtId="0" fontId="12" fillId="0" borderId="0" xfId="0" applyFont="1" applyBorder="1"/>
    <xf numFmtId="166" fontId="12" fillId="0" borderId="0" xfId="0" applyNumberFormat="1" applyFont="1" applyBorder="1"/>
    <xf numFmtId="0" fontId="8" fillId="0" borderId="0" xfId="10" applyFont="1" applyBorder="1" applyProtection="1"/>
    <xf numFmtId="0" fontId="10" fillId="0" borderId="0" xfId="0" applyFont="1" applyFill="1" applyBorder="1"/>
    <xf numFmtId="166" fontId="10" fillId="0" borderId="0" xfId="5" applyNumberFormat="1" applyFont="1" applyBorder="1" applyProtection="1"/>
    <xf numFmtId="0" fontId="10" fillId="0" borderId="0" xfId="5" applyFont="1" applyBorder="1" applyProtection="1"/>
    <xf numFmtId="165" fontId="10" fillId="0" borderId="0" xfId="6" applyFont="1" applyFill="1" applyBorder="1"/>
    <xf numFmtId="166" fontId="10" fillId="0" borderId="0" xfId="5" applyNumberFormat="1" applyFont="1" applyProtection="1"/>
    <xf numFmtId="0" fontId="10" fillId="0" borderId="0" xfId="5" applyFont="1" applyProtection="1"/>
    <xf numFmtId="0" fontId="8" fillId="0" borderId="0" xfId="5" applyFont="1" applyFill="1" applyBorder="1" applyProtection="1"/>
    <xf numFmtId="164" fontId="2" fillId="0" borderId="0" xfId="9" applyNumberFormat="1" applyFont="1" applyFill="1" applyProtection="1"/>
    <xf numFmtId="164" fontId="3" fillId="0" borderId="0" xfId="9" applyNumberFormat="1" applyFont="1" applyFill="1" applyProtection="1"/>
    <xf numFmtId="164" fontId="9" fillId="0" borderId="0" xfId="9" applyNumberFormat="1" applyFont="1" applyFill="1" applyProtection="1"/>
    <xf numFmtId="164" fontId="16" fillId="0" borderId="0" xfId="9" applyNumberFormat="1" applyFont="1" applyFill="1" applyProtection="1"/>
    <xf numFmtId="164" fontId="17" fillId="0" borderId="0" xfId="9" applyNumberFormat="1" applyFont="1" applyFill="1" applyAlignment="1" applyProtection="1">
      <alignment horizontal="left"/>
    </xf>
    <xf numFmtId="164" fontId="16" fillId="0" borderId="0" xfId="9" applyNumberFormat="1" applyFont="1" applyFill="1" applyAlignment="1" applyProtection="1">
      <alignment vertical="center"/>
    </xf>
    <xf numFmtId="164" fontId="16" fillId="0" borderId="0" xfId="9" applyNumberFormat="1" applyFont="1" applyFill="1" applyAlignment="1" applyProtection="1"/>
    <xf numFmtId="164" fontId="9" fillId="0" borderId="0" xfId="7" applyFont="1" applyProtection="1"/>
    <xf numFmtId="164" fontId="2" fillId="3" borderId="0" xfId="9" applyNumberFormat="1" applyFont="1" applyFill="1" applyProtection="1"/>
    <xf numFmtId="164" fontId="9" fillId="0" borderId="0" xfId="9" applyNumberFormat="1" applyFont="1" applyFill="1" applyBorder="1" applyProtection="1"/>
    <xf numFmtId="1" fontId="9" fillId="3" borderId="0" xfId="7" applyNumberFormat="1" applyFont="1" applyFill="1" applyAlignment="1" applyProtection="1">
      <alignment vertical="center"/>
    </xf>
    <xf numFmtId="0" fontId="8" fillId="0" borderId="0" xfId="10" applyFont="1" applyBorder="1" applyAlignment="1" applyProtection="1">
      <alignment horizontal="right"/>
    </xf>
    <xf numFmtId="164" fontId="22" fillId="0" borderId="0" xfId="9" applyNumberFormat="1" applyFont="1" applyFill="1" applyAlignment="1" applyProtection="1">
      <alignment horizontal="left"/>
    </xf>
    <xf numFmtId="164" fontId="22" fillId="0" borderId="0" xfId="9" applyNumberFormat="1" applyFont="1" applyFill="1" applyProtection="1"/>
    <xf numFmtId="164" fontId="23" fillId="0" borderId="0" xfId="9" applyNumberFormat="1" applyFont="1" applyFill="1" applyAlignment="1" applyProtection="1">
      <alignment horizontal="left"/>
    </xf>
    <xf numFmtId="166" fontId="10" fillId="0" borderId="0" xfId="0" applyNumberFormat="1" applyFont="1" applyBorder="1"/>
    <xf numFmtId="166" fontId="10" fillId="0" borderId="0" xfId="0" applyNumberFormat="1" applyFont="1" applyFill="1" applyBorder="1"/>
    <xf numFmtId="166" fontId="12" fillId="3" borderId="0" xfId="0" applyNumberFormat="1" applyFont="1" applyFill="1" applyBorder="1"/>
    <xf numFmtId="166" fontId="10" fillId="3" borderId="0" xfId="0" applyNumberFormat="1" applyFont="1" applyFill="1" applyBorder="1"/>
    <xf numFmtId="165" fontId="19" fillId="0" borderId="0" xfId="6" applyFont="1" applyFill="1"/>
    <xf numFmtId="0" fontId="10" fillId="3" borderId="0" xfId="10" applyFont="1" applyFill="1" applyBorder="1" applyAlignment="1" applyProtection="1">
      <alignment horizontal="right"/>
    </xf>
    <xf numFmtId="166" fontId="10" fillId="0" borderId="0" xfId="5" applyNumberFormat="1" applyFont="1" applyFill="1" applyBorder="1" applyProtection="1"/>
    <xf numFmtId="166" fontId="10" fillId="0" borderId="0" xfId="0" applyNumberFormat="1" applyFont="1" applyBorder="1" applyAlignment="1">
      <alignment horizontal="right" wrapText="1"/>
    </xf>
    <xf numFmtId="170" fontId="10" fillId="0" borderId="0" xfId="0" applyNumberFormat="1" applyFont="1" applyFill="1" applyBorder="1"/>
    <xf numFmtId="170" fontId="10" fillId="3" borderId="0" xfId="0" applyNumberFormat="1" applyFont="1" applyFill="1" applyBorder="1"/>
    <xf numFmtId="170" fontId="10" fillId="0" borderId="0" xfId="0" applyNumberFormat="1" applyFont="1" applyBorder="1"/>
    <xf numFmtId="170" fontId="10" fillId="0" borderId="0" xfId="5" applyNumberFormat="1" applyFont="1" applyAlignment="1" applyProtection="1">
      <alignment horizontal="right"/>
    </xf>
    <xf numFmtId="170" fontId="10" fillId="0" borderId="0" xfId="0" applyNumberFormat="1" applyFont="1" applyBorder="1" applyAlignment="1">
      <alignment horizontal="right"/>
    </xf>
    <xf numFmtId="170" fontId="10" fillId="0" borderId="0" xfId="0" applyNumberFormat="1" applyFont="1" applyFill="1" applyBorder="1" applyAlignment="1">
      <alignment horizontal="right"/>
    </xf>
    <xf numFmtId="170" fontId="10" fillId="0" borderId="0" xfId="5" applyNumberFormat="1" applyFont="1" applyFill="1" applyProtection="1"/>
    <xf numFmtId="0" fontId="10" fillId="0" borderId="0" xfId="0" applyFont="1" applyFill="1" applyBorder="1" applyAlignment="1">
      <alignment horizontal="left" indent="1"/>
    </xf>
    <xf numFmtId="0" fontId="10" fillId="0" borderId="0" xfId="0" applyFont="1" applyBorder="1" applyAlignment="1">
      <alignment horizontal="left" indent="1"/>
    </xf>
    <xf numFmtId="166" fontId="10" fillId="3" borderId="0" xfId="0" applyNumberFormat="1" applyFont="1" applyFill="1" applyBorder="1" applyAlignment="1">
      <alignment horizontal="center"/>
    </xf>
    <xf numFmtId="170" fontId="10" fillId="0" borderId="0" xfId="5" applyNumberFormat="1" applyFont="1" applyProtection="1"/>
    <xf numFmtId="170" fontId="10" fillId="2" borderId="0" xfId="5" applyNumberFormat="1" applyFont="1" applyFill="1" applyProtection="1"/>
    <xf numFmtId="0" fontId="24" fillId="4" borderId="0" xfId="10" applyFont="1" applyFill="1" applyBorder="1" applyProtection="1"/>
    <xf numFmtId="0" fontId="24" fillId="4" borderId="0" xfId="10" applyFont="1" applyFill="1" applyBorder="1" applyAlignment="1" applyProtection="1">
      <alignment horizontal="right"/>
    </xf>
    <xf numFmtId="164" fontId="24" fillId="4" borderId="0" xfId="7" applyFont="1" applyFill="1" applyBorder="1" applyAlignment="1" applyProtection="1">
      <alignment horizontal="left"/>
    </xf>
    <xf numFmtId="1" fontId="24" fillId="4" borderId="0" xfId="7" applyNumberFormat="1" applyFont="1" applyFill="1" applyBorder="1" applyAlignment="1" applyProtection="1">
      <alignment vertical="center"/>
    </xf>
    <xf numFmtId="2" fontId="24" fillId="4" borderId="0" xfId="0" applyNumberFormat="1" applyFont="1" applyFill="1" applyBorder="1"/>
    <xf numFmtId="166" fontId="24" fillId="4" borderId="0" xfId="0" applyNumberFormat="1" applyFont="1" applyFill="1" applyBorder="1"/>
    <xf numFmtId="170" fontId="24" fillId="4" borderId="0" xfId="0" applyNumberFormat="1" applyFont="1" applyFill="1" applyBorder="1"/>
    <xf numFmtId="0" fontId="24" fillId="4" borderId="0" xfId="0" applyFont="1" applyFill="1" applyBorder="1"/>
    <xf numFmtId="170" fontId="24" fillId="4" borderId="0" xfId="10" applyNumberFormat="1" applyFont="1" applyFill="1" applyAlignment="1" applyProtection="1"/>
    <xf numFmtId="170" fontId="24" fillId="4" borderId="0" xfId="0" applyNumberFormat="1" applyFont="1" applyFill="1" applyBorder="1" applyAlignment="1">
      <alignment horizontal="right"/>
    </xf>
    <xf numFmtId="170" fontId="24" fillId="4" borderId="0" xfId="5" applyNumberFormat="1" applyFont="1" applyFill="1" applyProtection="1"/>
    <xf numFmtId="0" fontId="18" fillId="0" borderId="0" xfId="10" applyFont="1" applyAlignment="1" applyProtection="1">
      <alignment horizontal="left"/>
    </xf>
    <xf numFmtId="166" fontId="24" fillId="4" borderId="0" xfId="5" applyNumberFormat="1" applyFont="1" applyFill="1" applyBorder="1" applyProtection="1"/>
    <xf numFmtId="165" fontId="10" fillId="0" borderId="1" xfId="6" applyFont="1" applyFill="1" applyBorder="1"/>
    <xf numFmtId="3" fontId="10" fillId="0" borderId="1" xfId="5" applyNumberFormat="1" applyFont="1" applyBorder="1" applyProtection="1"/>
    <xf numFmtId="3" fontId="10" fillId="0" borderId="1" xfId="5" applyNumberFormat="1" applyFont="1" applyBorder="1" applyAlignment="1" applyProtection="1">
      <alignment horizontal="right"/>
    </xf>
    <xf numFmtId="0" fontId="5" fillId="0" borderId="1" xfId="5" applyFont="1" applyBorder="1" applyProtection="1"/>
    <xf numFmtId="3" fontId="5" fillId="0" borderId="1" xfId="5" applyNumberFormat="1" applyFont="1" applyBorder="1" applyProtection="1"/>
    <xf numFmtId="164" fontId="9" fillId="4" borderId="0" xfId="9" applyNumberFormat="1" applyFont="1" applyFill="1" applyBorder="1" applyProtection="1"/>
    <xf numFmtId="164" fontId="24" fillId="4" borderId="0" xfId="8" applyNumberFormat="1" applyFont="1" applyFill="1" applyBorder="1" applyAlignment="1" applyProtection="1">
      <alignment horizontal="left" vertical="center"/>
    </xf>
    <xf numFmtId="164" fontId="9" fillId="4" borderId="0" xfId="9" applyNumberFormat="1" applyFont="1" applyFill="1" applyBorder="1" applyAlignment="1" applyProtection="1">
      <alignment horizontal="left"/>
    </xf>
    <xf numFmtId="164" fontId="9" fillId="0" borderId="1" xfId="9" applyNumberFormat="1" applyFont="1" applyFill="1" applyBorder="1" applyAlignment="1" applyProtection="1">
      <alignment horizontal="left"/>
    </xf>
    <xf numFmtId="164" fontId="9" fillId="0" borderId="1" xfId="9" applyNumberFormat="1" applyFont="1" applyFill="1" applyBorder="1" applyProtection="1"/>
    <xf numFmtId="164" fontId="9" fillId="0" borderId="2" xfId="9" applyNumberFormat="1" applyFont="1" applyFill="1" applyBorder="1" applyProtection="1"/>
    <xf numFmtId="164" fontId="16" fillId="0" borderId="2" xfId="9" applyNumberFormat="1" applyFont="1" applyFill="1" applyBorder="1" applyProtection="1"/>
    <xf numFmtId="164" fontId="9" fillId="4" borderId="2" xfId="9" applyNumberFormat="1" applyFont="1" applyFill="1" applyBorder="1" applyAlignment="1" applyProtection="1">
      <alignment horizontal="left"/>
    </xf>
    <xf numFmtId="164" fontId="9" fillId="4" borderId="2" xfId="9" applyNumberFormat="1" applyFont="1" applyFill="1" applyBorder="1" applyProtection="1"/>
    <xf numFmtId="164" fontId="24" fillId="4" borderId="0" xfId="8" applyNumberFormat="1" applyFont="1" applyFill="1" applyAlignment="1" applyProtection="1">
      <alignment horizontal="left" vertical="center"/>
    </xf>
    <xf numFmtId="1" fontId="24" fillId="4" borderId="0" xfId="7" applyNumberFormat="1" applyFont="1" applyFill="1" applyAlignment="1" applyProtection="1">
      <alignment vertical="center"/>
    </xf>
    <xf numFmtId="164" fontId="9" fillId="4" borderId="1" xfId="9" applyNumberFormat="1" applyFont="1" applyFill="1" applyBorder="1" applyAlignment="1" applyProtection="1">
      <alignment horizontal="left"/>
    </xf>
    <xf numFmtId="164" fontId="9" fillId="4" borderId="1" xfId="9" applyNumberFormat="1" applyFont="1" applyFill="1" applyBorder="1" applyAlignment="1" applyProtection="1">
      <alignment horizontal="right"/>
    </xf>
    <xf numFmtId="164" fontId="9" fillId="4" borderId="1" xfId="9" applyNumberFormat="1" applyFont="1" applyFill="1" applyBorder="1" applyProtection="1"/>
    <xf numFmtId="164" fontId="9" fillId="0" borderId="2" xfId="9" applyNumberFormat="1" applyFont="1" applyFill="1" applyBorder="1" applyAlignment="1" applyProtection="1">
      <alignment horizontal="left"/>
    </xf>
    <xf numFmtId="164" fontId="9" fillId="0" borderId="2" xfId="9" applyNumberFormat="1" applyFont="1" applyFill="1" applyBorder="1" applyAlignment="1" applyProtection="1">
      <alignment horizontal="right"/>
    </xf>
    <xf numFmtId="169" fontId="17" fillId="0" borderId="1" xfId="9" applyNumberFormat="1" applyFont="1" applyFill="1" applyBorder="1" applyAlignment="1" applyProtection="1"/>
    <xf numFmtId="164" fontId="18" fillId="0" borderId="0" xfId="9" applyNumberFormat="1" applyFont="1" applyFill="1" applyAlignment="1" applyProtection="1">
      <alignment horizontal="left"/>
    </xf>
    <xf numFmtId="0" fontId="24" fillId="3" borderId="0" xfId="0" applyFont="1" applyFill="1" applyBorder="1"/>
    <xf numFmtId="166" fontId="24" fillId="3" borderId="0" xfId="0" applyNumberFormat="1" applyFont="1" applyFill="1" applyBorder="1"/>
    <xf numFmtId="0" fontId="8" fillId="3" borderId="0" xfId="5" applyFont="1" applyFill="1" applyProtection="1"/>
    <xf numFmtId="0" fontId="10" fillId="3" borderId="0" xfId="0" applyFont="1" applyFill="1" applyBorder="1"/>
    <xf numFmtId="166" fontId="10" fillId="3" borderId="0" xfId="5" applyNumberFormat="1" applyFont="1" applyFill="1" applyBorder="1" applyProtection="1"/>
    <xf numFmtId="166" fontId="24" fillId="3" borderId="0" xfId="5" applyNumberFormat="1" applyFont="1" applyFill="1" applyBorder="1" applyProtection="1"/>
    <xf numFmtId="0" fontId="5" fillId="3" borderId="0" xfId="5" applyFont="1" applyFill="1" applyProtection="1"/>
    <xf numFmtId="0" fontId="8" fillId="3" borderId="0" xfId="10" applyFont="1" applyFill="1" applyAlignment="1" applyProtection="1"/>
    <xf numFmtId="0" fontId="0" fillId="3" borderId="0" xfId="0" applyFill="1"/>
    <xf numFmtId="0" fontId="24" fillId="3" borderId="0" xfId="10" applyFont="1" applyFill="1" applyBorder="1" applyProtection="1"/>
    <xf numFmtId="0" fontId="24" fillId="3" borderId="0" xfId="10" applyFont="1" applyFill="1" applyBorder="1" applyAlignment="1" applyProtection="1">
      <alignment horizontal="right"/>
    </xf>
    <xf numFmtId="0" fontId="8" fillId="3" borderId="0" xfId="10" applyFont="1" applyFill="1" applyProtection="1"/>
    <xf numFmtId="2" fontId="24" fillId="3" borderId="0" xfId="0" applyNumberFormat="1" applyFont="1" applyFill="1" applyBorder="1"/>
    <xf numFmtId="170" fontId="24" fillId="3" borderId="0" xfId="0" applyNumberFormat="1" applyFont="1" applyFill="1" applyBorder="1"/>
    <xf numFmtId="170" fontId="24" fillId="3" borderId="0" xfId="10" applyNumberFormat="1" applyFont="1" applyFill="1" applyAlignment="1" applyProtection="1"/>
    <xf numFmtId="166" fontId="8" fillId="3" borderId="0" xfId="10" applyNumberFormat="1" applyFont="1" applyFill="1" applyAlignment="1" applyProtection="1"/>
    <xf numFmtId="170" fontId="10" fillId="3" borderId="0" xfId="0" applyNumberFormat="1" applyFont="1" applyFill="1" applyBorder="1" applyAlignment="1">
      <alignment horizontal="right"/>
    </xf>
    <xf numFmtId="170" fontId="10" fillId="3" borderId="0" xfId="5" applyNumberFormat="1" applyFont="1" applyFill="1" applyProtection="1"/>
    <xf numFmtId="170" fontId="24" fillId="3" borderId="0" xfId="0" applyNumberFormat="1" applyFont="1" applyFill="1" applyBorder="1" applyAlignment="1">
      <alignment horizontal="right"/>
    </xf>
    <xf numFmtId="170" fontId="24" fillId="3" borderId="0" xfId="5" applyNumberFormat="1" applyFont="1" applyFill="1" applyProtection="1"/>
    <xf numFmtId="164" fontId="25" fillId="0" borderId="0" xfId="9" applyNumberFormat="1" applyFont="1" applyFill="1" applyProtection="1"/>
    <xf numFmtId="164" fontId="25" fillId="0" borderId="0" xfId="9" applyNumberFormat="1" applyFont="1" applyFill="1" applyAlignment="1" applyProtection="1">
      <alignment vertical="center"/>
    </xf>
    <xf numFmtId="0" fontId="25" fillId="0" borderId="0" xfId="0" applyFont="1"/>
    <xf numFmtId="1" fontId="26" fillId="3" borderId="0" xfId="7" applyNumberFormat="1" applyFont="1" applyFill="1" applyAlignment="1" applyProtection="1">
      <alignment vertical="center"/>
    </xf>
    <xf numFmtId="0" fontId="25" fillId="3" borderId="0" xfId="0" applyFont="1" applyFill="1"/>
    <xf numFmtId="0" fontId="27" fillId="0" borderId="0" xfId="5" applyFont="1" applyProtection="1"/>
    <xf numFmtId="0" fontId="24" fillId="0" borderId="0" xfId="0" applyFont="1" applyBorder="1"/>
    <xf numFmtId="0" fontId="28" fillId="0" borderId="0" xfId="5" applyFont="1" applyProtection="1"/>
    <xf numFmtId="166" fontId="28" fillId="0" borderId="0" xfId="5" applyNumberFormat="1" applyFont="1" applyProtection="1"/>
    <xf numFmtId="166" fontId="28" fillId="3" borderId="0" xfId="5" applyNumberFormat="1" applyFont="1" applyFill="1" applyProtection="1"/>
    <xf numFmtId="0" fontId="28" fillId="3" borderId="0" xfId="5" applyFont="1" applyFill="1" applyProtection="1"/>
    <xf numFmtId="170" fontId="26" fillId="0" borderId="0" xfId="0" applyNumberFormat="1" applyFont="1" applyFill="1" applyBorder="1"/>
    <xf numFmtId="170" fontId="26" fillId="3" borderId="0" xfId="0" applyNumberFormat="1" applyFont="1" applyFill="1" applyBorder="1"/>
    <xf numFmtId="170" fontId="28" fillId="0" borderId="0" xfId="5" applyNumberFormat="1" applyFont="1" applyProtection="1"/>
    <xf numFmtId="168" fontId="28" fillId="0" borderId="0" xfId="5" applyNumberFormat="1" applyFont="1" applyProtection="1"/>
    <xf numFmtId="168" fontId="28" fillId="2" borderId="0" xfId="5" applyNumberFormat="1" applyFont="1" applyFill="1" applyProtection="1"/>
    <xf numFmtId="166" fontId="27" fillId="2" borderId="0" xfId="5" applyNumberFormat="1" applyFont="1" applyFill="1" applyProtection="1"/>
    <xf numFmtId="0" fontId="27" fillId="2" borderId="0" xfId="5" applyFont="1" applyFill="1" applyProtection="1"/>
    <xf numFmtId="0" fontId="28" fillId="0" borderId="0" xfId="10" applyFont="1" applyAlignment="1" applyProtection="1"/>
    <xf numFmtId="170" fontId="26" fillId="0" borderId="0" xfId="0" applyNumberFormat="1" applyFont="1" applyBorder="1"/>
    <xf numFmtId="166" fontId="27" fillId="0" borderId="0" xfId="5" applyNumberFormat="1" applyFont="1" applyProtection="1"/>
    <xf numFmtId="166" fontId="27" fillId="3" borderId="0" xfId="5" applyNumberFormat="1" applyFont="1" applyFill="1" applyProtection="1"/>
    <xf numFmtId="0" fontId="27" fillId="3" borderId="0" xfId="5" applyFont="1" applyFill="1" applyProtection="1"/>
    <xf numFmtId="166" fontId="24" fillId="4" borderId="5" xfId="0" applyNumberFormat="1" applyFont="1" applyFill="1" applyBorder="1"/>
    <xf numFmtId="0" fontId="24" fillId="4" borderId="5" xfId="0" applyFont="1" applyFill="1" applyBorder="1"/>
    <xf numFmtId="164" fontId="16" fillId="0" borderId="0" xfId="9" applyNumberFormat="1" applyFont="1" applyFill="1" applyProtection="1"/>
    <xf numFmtId="166" fontId="24" fillId="4" borderId="0" xfId="0" applyNumberFormat="1" applyFont="1" applyFill="1" applyBorder="1"/>
    <xf numFmtId="170" fontId="24" fillId="4" borderId="0" xfId="0" applyNumberFormat="1" applyFont="1" applyFill="1" applyBorder="1"/>
    <xf numFmtId="170" fontId="24" fillId="4" borderId="0" xfId="10" applyNumberFormat="1" applyFont="1" applyFill="1" applyAlignment="1" applyProtection="1"/>
    <xf numFmtId="0" fontId="10" fillId="0" borderId="0" xfId="4" applyFont="1" applyAlignment="1"/>
    <xf numFmtId="0" fontId="10" fillId="0" borderId="0" xfId="5" applyFont="1" applyFill="1" applyProtection="1"/>
    <xf numFmtId="166" fontId="10" fillId="0" borderId="0" xfId="0" applyNumberFormat="1" applyFont="1"/>
    <xf numFmtId="166" fontId="10" fillId="0" borderId="0" xfId="0" applyNumberFormat="1" applyFont="1" applyFill="1"/>
    <xf numFmtId="0" fontId="29" fillId="0" borderId="0" xfId="10" applyFont="1" applyProtection="1"/>
    <xf numFmtId="0" fontId="28" fillId="0" borderId="0" xfId="10" applyFont="1" applyProtection="1"/>
    <xf numFmtId="0" fontId="28" fillId="3" borderId="0" xfId="10" applyFont="1" applyFill="1" applyAlignment="1" applyProtection="1"/>
    <xf numFmtId="0" fontId="9" fillId="0" borderId="0" xfId="10" quotePrefix="1" applyFont="1" applyAlignment="1" applyProtection="1">
      <alignment horizontal="right"/>
    </xf>
    <xf numFmtId="170" fontId="8" fillId="0" borderId="0" xfId="10" applyNumberFormat="1" applyFont="1" applyAlignment="1" applyProtection="1"/>
    <xf numFmtId="170" fontId="8" fillId="0" borderId="0" xfId="5" applyNumberFormat="1" applyFont="1" applyProtection="1"/>
    <xf numFmtId="164" fontId="9" fillId="0" borderId="0" xfId="9" applyNumberFormat="1" applyFont="1" applyFill="1" applyAlignment="1" applyProtection="1">
      <alignment horizontal="right"/>
    </xf>
    <xf numFmtId="164" fontId="9" fillId="0" borderId="0" xfId="9" applyNumberFormat="1" applyFont="1" applyFill="1" applyAlignment="1" applyProtection="1"/>
    <xf numFmtId="164" fontId="9" fillId="0" borderId="0" xfId="9" applyNumberFormat="1" applyFont="1" applyFill="1" applyAlignment="1" applyProtection="1">
      <alignment horizontal="right"/>
    </xf>
    <xf numFmtId="0" fontId="9" fillId="0" borderId="0" xfId="10" quotePrefix="1" applyFont="1" applyAlignment="1" applyProtection="1">
      <alignment horizontal="right"/>
    </xf>
    <xf numFmtId="164" fontId="24" fillId="4" borderId="0" xfId="9" applyNumberFormat="1" applyFont="1" applyFill="1" applyAlignment="1" applyProtection="1">
      <alignment horizontal="left" vertical="center"/>
    </xf>
    <xf numFmtId="3" fontId="24" fillId="4" borderId="0" xfId="9" applyNumberFormat="1" applyFont="1" applyFill="1" applyAlignment="1" applyProtection="1">
      <alignment vertical="center"/>
    </xf>
    <xf numFmtId="164" fontId="9" fillId="3" borderId="0" xfId="9" applyNumberFormat="1" applyFont="1" applyFill="1" applyAlignment="1" applyProtection="1">
      <alignment horizontal="left" vertical="center"/>
    </xf>
    <xf numFmtId="3" fontId="9" fillId="3" borderId="0" xfId="9" applyNumberFormat="1" applyFont="1" applyFill="1" applyAlignment="1" applyProtection="1">
      <alignment horizontal="right" vertical="center"/>
      <protection locked="0"/>
    </xf>
    <xf numFmtId="169" fontId="10" fillId="3" borderId="0" xfId="9" applyNumberFormat="1" applyFont="1" applyFill="1" applyAlignment="1" applyProtection="1">
      <alignment horizontal="right" vertical="center"/>
      <protection locked="0"/>
    </xf>
    <xf numFmtId="169" fontId="10" fillId="3" borderId="0" xfId="1" applyNumberFormat="1" applyFont="1" applyFill="1" applyAlignment="1">
      <alignment vertical="center"/>
    </xf>
    <xf numFmtId="169" fontId="10" fillId="3" borderId="0" xfId="11" applyNumberFormat="1" applyFont="1" applyFill="1" applyAlignment="1">
      <alignment vertical="center"/>
    </xf>
    <xf numFmtId="3" fontId="10" fillId="0" borderId="0" xfId="11" applyNumberFormat="1" applyFont="1" applyFill="1" applyAlignment="1">
      <alignment vertical="center"/>
    </xf>
    <xf numFmtId="164" fontId="9" fillId="0" borderId="0" xfId="9" applyNumberFormat="1" applyFont="1" applyFill="1" applyAlignment="1" applyProtection="1">
      <alignment horizontal="left" vertical="center"/>
    </xf>
    <xf numFmtId="3" fontId="9" fillId="2" borderId="0" xfId="9" applyNumberFormat="1" applyFont="1" applyFill="1" applyAlignment="1" applyProtection="1">
      <alignment vertical="center"/>
      <protection locked="0"/>
    </xf>
    <xf numFmtId="169" fontId="10" fillId="2" borderId="0" xfId="9" applyNumberFormat="1" applyFont="1" applyFill="1" applyAlignment="1" applyProtection="1">
      <alignment vertical="center"/>
      <protection locked="0"/>
    </xf>
    <xf numFmtId="169" fontId="10" fillId="0" borderId="0" xfId="11" applyNumberFormat="1" applyFont="1" applyFill="1" applyAlignment="1">
      <alignment vertical="center"/>
    </xf>
    <xf numFmtId="164" fontId="9" fillId="0" borderId="0" xfId="9" quotePrefix="1" applyNumberFormat="1" applyFont="1" applyFill="1" applyAlignment="1" applyProtection="1">
      <alignment horizontal="left" vertical="center"/>
    </xf>
    <xf numFmtId="3" fontId="9" fillId="2" borderId="0" xfId="9" applyNumberFormat="1" applyFont="1" applyFill="1" applyAlignment="1" applyProtection="1">
      <alignment horizontal="right" vertical="center"/>
      <protection locked="0"/>
    </xf>
    <xf numFmtId="169" fontId="10" fillId="0" borderId="0" xfId="1" applyNumberFormat="1" applyFont="1" applyFill="1" applyAlignment="1" applyProtection="1">
      <alignment horizontal="right" vertical="center"/>
    </xf>
    <xf numFmtId="3" fontId="10" fillId="0" borderId="0" xfId="1" applyNumberFormat="1" applyFont="1" applyFill="1" applyAlignment="1" applyProtection="1">
      <alignment horizontal="right" vertical="center"/>
    </xf>
    <xf numFmtId="164" fontId="24" fillId="4" borderId="0" xfId="9" applyNumberFormat="1" applyFont="1" applyFill="1" applyBorder="1" applyAlignment="1" applyProtection="1">
      <alignment horizontal="left" vertical="center"/>
    </xf>
    <xf numFmtId="3" fontId="24" fillId="4" borderId="3" xfId="9" applyNumberFormat="1" applyFont="1" applyFill="1" applyBorder="1" applyAlignment="1" applyProtection="1">
      <alignment vertical="center"/>
    </xf>
    <xf numFmtId="3" fontId="24" fillId="4" borderId="5" xfId="9" applyNumberFormat="1" applyFont="1" applyFill="1" applyBorder="1" applyAlignment="1" applyProtection="1">
      <alignment vertical="center"/>
    </xf>
    <xf numFmtId="164" fontId="9" fillId="0" borderId="4" xfId="9" applyNumberFormat="1" applyFont="1" applyFill="1" applyBorder="1" applyAlignment="1" applyProtection="1">
      <alignment horizontal="left" vertical="center"/>
    </xf>
    <xf numFmtId="169" fontId="10" fillId="3" borderId="4" xfId="1" applyNumberFormat="1" applyFont="1" applyFill="1" applyBorder="1" applyAlignment="1">
      <alignment vertical="center"/>
    </xf>
    <xf numFmtId="169" fontId="24" fillId="4" borderId="0" xfId="9" applyNumberFormat="1" applyFont="1" applyFill="1" applyAlignment="1" applyProtection="1">
      <alignment vertical="center"/>
    </xf>
    <xf numFmtId="3" fontId="9" fillId="0" borderId="0" xfId="9" applyNumberFormat="1" applyFont="1" applyFill="1" applyAlignment="1" applyProtection="1">
      <alignment vertical="center"/>
      <protection locked="0"/>
    </xf>
    <xf numFmtId="169" fontId="9" fillId="0" borderId="0" xfId="9" applyNumberFormat="1" applyFont="1" applyFill="1" applyAlignment="1" applyProtection="1">
      <alignment vertical="center"/>
      <protection locked="0"/>
    </xf>
    <xf numFmtId="164" fontId="9" fillId="0" borderId="0" xfId="7" applyFont="1" applyFill="1" applyProtection="1"/>
    <xf numFmtId="0" fontId="9" fillId="0" borderId="0" xfId="10" quotePrefix="1" applyFont="1" applyAlignment="1" applyProtection="1">
      <alignment horizontal="right"/>
    </xf>
  </cellXfs>
  <cellStyles count="12">
    <cellStyle name="=C:\WINNT\SYSTEM32\COMMAND.COM" xfId="1"/>
    <cellStyle name="Millares 2 2" xfId="11"/>
    <cellStyle name="Normal" xfId="0" builtinId="0"/>
    <cellStyle name="Normal 2" xfId="2"/>
    <cellStyle name="Normal 2 2" xfId="3"/>
    <cellStyle name="Normal 3" xfId="4"/>
    <cellStyle name="Normal_04finan" xfId="5"/>
    <cellStyle name="Normal_C26" xfId="6"/>
    <cellStyle name="Normal_FINAN-1" xfId="7"/>
    <cellStyle name="Normal_FINAN-1 2" xfId="8"/>
    <cellStyle name="Normal_FINAN-2-3" xfId="9"/>
    <cellStyle name="Normal_FINAN-4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1034309</xdr:colOff>
      <xdr:row>158</xdr:row>
      <xdr:rowOff>71343</xdr:rowOff>
    </xdr:from>
    <xdr:to>
      <xdr:col>0</xdr:col>
      <xdr:colOff>1573276</xdr:colOff>
      <xdr:row>159</xdr:row>
      <xdr:rowOff>118025</xdr:rowOff>
    </xdr:to>
    <xdr:sp macro="" textlink="">
      <xdr:nvSpPr>
        <xdr:cNvPr id="10" name="9 CuadroTexto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 txBox="1"/>
      </xdr:nvSpPr>
      <xdr:spPr>
        <a:xfrm>
          <a:off x="989859" y="23093455"/>
          <a:ext cx="513604" cy="18676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S" sz="800" b="1"/>
        </a:p>
      </xdr:txBody>
    </xdr:sp>
    <xdr:clientData/>
  </xdr:twoCellAnchor>
  <xdr:twoCellAnchor>
    <xdr:from>
      <xdr:col>0</xdr:col>
      <xdr:colOff>2912787</xdr:colOff>
      <xdr:row>156</xdr:row>
      <xdr:rowOff>37951</xdr:rowOff>
    </xdr:from>
    <xdr:to>
      <xdr:col>0</xdr:col>
      <xdr:colOff>3418417</xdr:colOff>
      <xdr:row>156</xdr:row>
      <xdr:rowOff>76050</xdr:rowOff>
    </xdr:to>
    <xdr:sp macro="" textlink="">
      <xdr:nvSpPr>
        <xdr:cNvPr id="12" name="11 CuadroTexto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SpPr txBox="1"/>
      </xdr:nvSpPr>
      <xdr:spPr>
        <a:xfrm rot="10800000" flipV="1">
          <a:off x="2779437" y="22773566"/>
          <a:ext cx="638358" cy="4571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s-ES" sz="8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ncuentas1\misdoc\PUBLIC\Cubacif97\Tablas\03_ECON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I-1"/>
      <sheetName val="III-2-3"/>
      <sheetName val="III-4"/>
      <sheetName val="III-5-6"/>
      <sheetName val="III-7-8"/>
      <sheetName val="III-9"/>
      <sheetName val="III-10-11"/>
      <sheetName val="III-12"/>
      <sheetName val="III-13-14"/>
      <sheetName val="III-15-16"/>
      <sheetName val="III-17"/>
      <sheetName val="III-18"/>
      <sheetName val="III-19-20"/>
      <sheetName val="III-21"/>
      <sheetName val="III-22-23-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00B050"/>
  </sheetPr>
  <dimension ref="A1:N50"/>
  <sheetViews>
    <sheetView showGridLines="0" tabSelected="1" zoomScaleNormal="100" zoomScaleSheetLayoutView="90" workbookViewId="0"/>
  </sheetViews>
  <sheetFormatPr baseColWidth="10" defaultColWidth="11" defaultRowHeight="12.75" x14ac:dyDescent="0.2"/>
  <cols>
    <col min="1" max="1" width="41.140625" style="54" customWidth="1"/>
    <col min="2" max="2" width="9.5703125" style="54" hidden="1" customWidth="1"/>
    <col min="3" max="3" width="10.28515625" style="54" hidden="1" customWidth="1"/>
    <col min="4" max="8" width="10.7109375" style="54" customWidth="1"/>
    <col min="9" max="16384" width="11" style="54"/>
  </cols>
  <sheetData>
    <row r="1" spans="1:14" s="52" customFormat="1" ht="15" customHeight="1" x14ac:dyDescent="0.2">
      <c r="A1" s="121" t="s">
        <v>24</v>
      </c>
      <c r="B1" s="64"/>
      <c r="C1" s="51"/>
      <c r="D1" s="51"/>
    </row>
    <row r="2" spans="1:14" s="52" customFormat="1" ht="15" customHeight="1" x14ac:dyDescent="0.2">
      <c r="A2" s="121"/>
      <c r="B2" s="64"/>
      <c r="C2" s="51"/>
      <c r="D2" s="51"/>
    </row>
    <row r="3" spans="1:14" ht="15" customHeight="1" x14ac:dyDescent="0.2">
      <c r="A3" s="53"/>
      <c r="B3" s="53"/>
      <c r="C3" s="53"/>
      <c r="F3" s="183"/>
      <c r="G3" s="183"/>
      <c r="H3" s="183" t="s">
        <v>25</v>
      </c>
    </row>
    <row r="4" spans="1:14" ht="5.0999999999999996" customHeight="1" x14ac:dyDescent="0.2">
      <c r="A4" s="104"/>
      <c r="B4" s="104"/>
      <c r="C4" s="104"/>
      <c r="D4" s="104"/>
      <c r="E4" s="104"/>
      <c r="F4" s="104"/>
      <c r="G4" s="104"/>
      <c r="H4" s="104"/>
    </row>
    <row r="5" spans="1:14" ht="15" customHeight="1" x14ac:dyDescent="0.2">
      <c r="A5" s="105" t="s">
        <v>1</v>
      </c>
      <c r="B5" s="89">
        <v>2014</v>
      </c>
      <c r="C5" s="89">
        <v>2019</v>
      </c>
      <c r="D5" s="89">
        <v>2020</v>
      </c>
      <c r="E5" s="89">
        <v>2021</v>
      </c>
      <c r="F5" s="89">
        <v>2022</v>
      </c>
      <c r="G5" s="89">
        <v>2023</v>
      </c>
      <c r="H5" s="89">
        <v>2024</v>
      </c>
    </row>
    <row r="6" spans="1:14" ht="5.0999999999999996" customHeight="1" x14ac:dyDescent="0.2">
      <c r="A6" s="106"/>
      <c r="B6" s="106"/>
      <c r="C6" s="106"/>
      <c r="D6" s="106"/>
      <c r="E6" s="106"/>
      <c r="F6" s="106"/>
      <c r="G6" s="106"/>
      <c r="H6" s="106"/>
    </row>
    <row r="7" spans="1:14" ht="5.0999999999999996" customHeight="1" x14ac:dyDescent="0.2">
      <c r="A7" s="60"/>
      <c r="B7" s="60"/>
      <c r="C7" s="60"/>
      <c r="D7" s="60"/>
      <c r="E7" s="60"/>
      <c r="F7" s="60"/>
      <c r="G7" s="60"/>
      <c r="H7" s="60"/>
    </row>
    <row r="8" spans="1:14" s="56" customFormat="1" ht="25.15" customHeight="1" x14ac:dyDescent="0.2">
      <c r="A8" s="185" t="s">
        <v>26</v>
      </c>
      <c r="B8" s="186">
        <f t="shared" ref="B8" si="0">SUM(B9:B12)</f>
        <v>36264.667000000001</v>
      </c>
      <c r="C8" s="186">
        <f t="shared" ref="C8:H8" si="1">SUM(C9:C12)</f>
        <v>52205</v>
      </c>
      <c r="D8" s="186">
        <f t="shared" si="1"/>
        <v>45991</v>
      </c>
      <c r="E8" s="186">
        <f t="shared" si="1"/>
        <v>197298.5</v>
      </c>
      <c r="F8" s="186">
        <f t="shared" si="1"/>
        <v>256033.19832745002</v>
      </c>
      <c r="G8" s="186">
        <f t="shared" si="1"/>
        <v>320385.69839999999</v>
      </c>
      <c r="H8" s="186">
        <f t="shared" si="1"/>
        <v>445462</v>
      </c>
    </row>
    <row r="9" spans="1:14" ht="25.15" customHeight="1" x14ac:dyDescent="0.2">
      <c r="A9" s="187" t="s">
        <v>60</v>
      </c>
      <c r="B9" s="188">
        <v>27994.01</v>
      </c>
      <c r="C9" s="189">
        <v>35874</v>
      </c>
      <c r="D9" s="190">
        <v>30667</v>
      </c>
      <c r="E9" s="189">
        <v>167259.5</v>
      </c>
      <c r="F9" s="191">
        <v>215521.58832745001</v>
      </c>
      <c r="G9" s="192">
        <v>258867.80439999999</v>
      </c>
      <c r="H9" s="192">
        <v>347071</v>
      </c>
      <c r="J9" s="63"/>
      <c r="K9" s="63"/>
      <c r="L9" s="64"/>
    </row>
    <row r="10" spans="1:14" ht="25.15" customHeight="1" x14ac:dyDescent="0.2">
      <c r="A10" s="193" t="s">
        <v>61</v>
      </c>
      <c r="B10" s="194">
        <v>4430.6450000000004</v>
      </c>
      <c r="C10" s="195">
        <v>3616</v>
      </c>
      <c r="D10" s="196">
        <v>3002</v>
      </c>
      <c r="E10" s="195">
        <v>10817</v>
      </c>
      <c r="F10" s="196">
        <v>16649.823</v>
      </c>
      <c r="G10" s="192">
        <v>23531.037</v>
      </c>
      <c r="H10" s="192">
        <v>45524</v>
      </c>
      <c r="J10" s="65"/>
      <c r="K10" s="63"/>
      <c r="L10" s="64"/>
    </row>
    <row r="11" spans="1:14" ht="25.15" customHeight="1" x14ac:dyDescent="0.2">
      <c r="A11" s="197" t="s">
        <v>62</v>
      </c>
      <c r="B11" s="198">
        <v>2780.1120000000001</v>
      </c>
      <c r="C11" s="189">
        <v>9329</v>
      </c>
      <c r="D11" s="196">
        <v>9195</v>
      </c>
      <c r="E11" s="189">
        <v>15966</v>
      </c>
      <c r="F11" s="196">
        <v>18946.787</v>
      </c>
      <c r="G11" s="192">
        <v>30119.857</v>
      </c>
      <c r="H11" s="192">
        <v>43071</v>
      </c>
    </row>
    <row r="12" spans="1:14" ht="25.15" customHeight="1" x14ac:dyDescent="0.2">
      <c r="A12" s="197" t="s">
        <v>63</v>
      </c>
      <c r="B12" s="198">
        <v>1059.9000000000001</v>
      </c>
      <c r="C12" s="189">
        <v>3386</v>
      </c>
      <c r="D12" s="196">
        <v>3127</v>
      </c>
      <c r="E12" s="189">
        <v>3256</v>
      </c>
      <c r="F12" s="199">
        <v>4915</v>
      </c>
      <c r="G12" s="200">
        <v>7867</v>
      </c>
      <c r="H12" s="200">
        <v>9796</v>
      </c>
    </row>
    <row r="13" spans="1:14" s="57" customFormat="1" ht="25.15" customHeight="1" x14ac:dyDescent="0.2">
      <c r="A13" s="201" t="s">
        <v>28</v>
      </c>
      <c r="B13" s="202">
        <f t="shared" ref="B13" si="2">SUM(B14:B17)</f>
        <v>38195.745999999999</v>
      </c>
      <c r="C13" s="203">
        <f t="shared" ref="C13:H13" si="3">SUM(C14:C17)</f>
        <v>78012.899999999994</v>
      </c>
      <c r="D13" s="203">
        <f t="shared" si="3"/>
        <v>90722</v>
      </c>
      <c r="E13" s="203">
        <f t="shared" si="3"/>
        <v>215265.7461204</v>
      </c>
      <c r="F13" s="203">
        <f t="shared" si="3"/>
        <v>254725.52499999997</v>
      </c>
      <c r="G13" s="203">
        <f t="shared" si="3"/>
        <v>281740.30699999997</v>
      </c>
      <c r="H13" s="203">
        <f t="shared" si="3"/>
        <v>315968</v>
      </c>
      <c r="I13" s="57" t="s">
        <v>54</v>
      </c>
    </row>
    <row r="14" spans="1:14" ht="25.15" customHeight="1" x14ac:dyDescent="0.2">
      <c r="A14" s="204" t="s">
        <v>64</v>
      </c>
      <c r="B14" s="198">
        <v>21712.65</v>
      </c>
      <c r="C14" s="191">
        <v>31845.200000000001</v>
      </c>
      <c r="D14" s="189">
        <v>40584</v>
      </c>
      <c r="E14" s="189">
        <v>145849</v>
      </c>
      <c r="F14" s="205">
        <v>164119.03299999997</v>
      </c>
      <c r="G14" s="192">
        <v>178021</v>
      </c>
      <c r="H14" s="192">
        <v>206399</v>
      </c>
      <c r="I14" s="142"/>
      <c r="J14" s="142"/>
      <c r="K14" s="142"/>
      <c r="L14" s="142"/>
      <c r="M14" s="142"/>
      <c r="N14" s="142"/>
    </row>
    <row r="15" spans="1:14" ht="25.15" customHeight="1" x14ac:dyDescent="0.2">
      <c r="A15" s="193" t="s">
        <v>65</v>
      </c>
      <c r="B15" s="198">
        <v>11369.839999999998</v>
      </c>
      <c r="C15" s="196">
        <v>35501</v>
      </c>
      <c r="D15" s="189">
        <v>37431</v>
      </c>
      <c r="E15" s="189">
        <v>33137.746120399999</v>
      </c>
      <c r="F15" s="196">
        <v>43634.39</v>
      </c>
      <c r="G15" s="192">
        <v>52654.978999999999</v>
      </c>
      <c r="H15" s="192">
        <v>55829</v>
      </c>
      <c r="I15" s="142" t="s">
        <v>87</v>
      </c>
      <c r="J15" s="142"/>
      <c r="K15" s="142"/>
      <c r="L15" s="142"/>
      <c r="M15" s="142"/>
      <c r="N15" s="142"/>
    </row>
    <row r="16" spans="1:14" ht="25.15" customHeight="1" x14ac:dyDescent="0.2">
      <c r="A16" s="193" t="s">
        <v>66</v>
      </c>
      <c r="B16" s="198">
        <v>4450.759</v>
      </c>
      <c r="C16" s="196">
        <v>8036.8</v>
      </c>
      <c r="D16" s="189">
        <v>10738</v>
      </c>
      <c r="E16" s="189">
        <v>34276</v>
      </c>
      <c r="F16" s="196">
        <v>41095.101999999999</v>
      </c>
      <c r="G16" s="192">
        <v>41009.328000000001</v>
      </c>
      <c r="H16" s="192">
        <v>41556</v>
      </c>
      <c r="I16" s="142"/>
      <c r="J16" s="142"/>
      <c r="K16" s="142"/>
      <c r="L16" s="142"/>
      <c r="M16" s="142"/>
      <c r="N16" s="142"/>
    </row>
    <row r="17" spans="1:14" ht="25.15" customHeight="1" x14ac:dyDescent="0.2">
      <c r="A17" s="193" t="s">
        <v>67</v>
      </c>
      <c r="B17" s="198">
        <v>662.49699999999996</v>
      </c>
      <c r="C17" s="199">
        <v>2629.9</v>
      </c>
      <c r="D17" s="189">
        <v>1969</v>
      </c>
      <c r="E17" s="189">
        <v>2003</v>
      </c>
      <c r="F17" s="199">
        <v>5877</v>
      </c>
      <c r="G17" s="200">
        <v>10055</v>
      </c>
      <c r="H17" s="200">
        <v>12184</v>
      </c>
      <c r="I17" s="142"/>
      <c r="J17" s="142"/>
      <c r="K17" s="142"/>
      <c r="L17" s="142"/>
      <c r="M17" s="142"/>
      <c r="N17" s="142"/>
    </row>
    <row r="18" spans="1:14" s="56" customFormat="1" ht="25.15" customHeight="1" x14ac:dyDescent="0.2">
      <c r="A18" s="185" t="s">
        <v>77</v>
      </c>
      <c r="B18" s="186">
        <f>B13-B8</f>
        <v>1931.0789999999979</v>
      </c>
      <c r="C18" s="186">
        <f t="shared" ref="C18:H18" si="4">C8-C13</f>
        <v>-25807.899999999994</v>
      </c>
      <c r="D18" s="186">
        <f t="shared" si="4"/>
        <v>-44731</v>
      </c>
      <c r="E18" s="186">
        <f t="shared" si="4"/>
        <v>-17967.246120399999</v>
      </c>
      <c r="F18" s="186">
        <f t="shared" si="4"/>
        <v>1307.6733274500584</v>
      </c>
      <c r="G18" s="186">
        <f t="shared" si="4"/>
        <v>38645.391400000022</v>
      </c>
      <c r="H18" s="186">
        <f t="shared" si="4"/>
        <v>129494</v>
      </c>
      <c r="I18" s="143"/>
      <c r="J18" s="143"/>
      <c r="K18" s="143"/>
      <c r="L18" s="143"/>
      <c r="M18" s="143"/>
      <c r="N18" s="143"/>
    </row>
    <row r="19" spans="1:14" ht="5.0999999999999996" customHeight="1" thickBot="1" x14ac:dyDescent="0.25">
      <c r="A19" s="107"/>
      <c r="B19" s="108"/>
      <c r="C19" s="108"/>
      <c r="D19" s="108"/>
      <c r="E19" s="108"/>
      <c r="F19" s="108"/>
      <c r="G19" s="108"/>
      <c r="H19" s="108"/>
      <c r="I19" s="142"/>
      <c r="J19" s="142"/>
      <c r="K19" s="142"/>
      <c r="L19" s="142"/>
      <c r="M19" s="142"/>
      <c r="N19" s="142"/>
    </row>
    <row r="20" spans="1:14" ht="5.0999999999999996" customHeight="1" x14ac:dyDescent="0.2">
      <c r="A20" s="109"/>
      <c r="B20" s="109"/>
      <c r="C20" s="109"/>
      <c r="D20" s="109"/>
      <c r="E20" s="109"/>
      <c r="F20" s="110"/>
      <c r="G20" s="142"/>
      <c r="H20" s="142"/>
      <c r="I20" s="142"/>
      <c r="J20" s="142"/>
      <c r="K20" s="142"/>
      <c r="L20" s="142"/>
      <c r="M20" s="142"/>
      <c r="N20" s="142"/>
    </row>
    <row r="21" spans="1:14" ht="15" customHeight="1" x14ac:dyDescent="0.2">
      <c r="A21" s="209" t="s">
        <v>88</v>
      </c>
      <c r="B21" s="53"/>
      <c r="C21" s="53"/>
      <c r="D21" s="53"/>
      <c r="E21" s="53"/>
      <c r="G21" s="142"/>
      <c r="H21" s="142"/>
      <c r="I21" s="142"/>
      <c r="J21" s="142"/>
      <c r="K21" s="142"/>
      <c r="L21" s="142"/>
      <c r="M21" s="142"/>
      <c r="N21" s="142"/>
    </row>
    <row r="22" spans="1:14" ht="15" customHeight="1" x14ac:dyDescent="0.2">
      <c r="A22" s="58"/>
      <c r="B22" s="53"/>
      <c r="C22" s="53"/>
      <c r="D22" s="53"/>
      <c r="E22" s="53"/>
      <c r="G22" s="142"/>
      <c r="H22" s="142"/>
      <c r="I22" s="142"/>
      <c r="J22" s="142"/>
      <c r="K22" s="142"/>
      <c r="L22" s="142"/>
      <c r="M22" s="142"/>
      <c r="N22" s="142"/>
    </row>
    <row r="23" spans="1:14" ht="15" customHeight="1" x14ac:dyDescent="0.2">
      <c r="A23" s="58"/>
      <c r="B23" s="53"/>
      <c r="C23" s="53"/>
      <c r="D23" s="53"/>
      <c r="E23" s="53"/>
    </row>
    <row r="24" spans="1:14" ht="15" customHeight="1" x14ac:dyDescent="0.2">
      <c r="A24" s="58"/>
      <c r="B24" s="53"/>
      <c r="C24" s="53"/>
      <c r="D24" s="53"/>
      <c r="E24" s="53"/>
      <c r="G24" s="61"/>
      <c r="H24" s="61"/>
      <c r="I24" s="61"/>
      <c r="J24" s="61"/>
      <c r="K24" s="61"/>
      <c r="L24" s="61"/>
    </row>
    <row r="25" spans="1:14" s="52" customFormat="1" ht="15" customHeight="1" x14ac:dyDescent="0.2">
      <c r="A25" s="121" t="s">
        <v>92</v>
      </c>
      <c r="B25" s="59"/>
      <c r="C25" s="51"/>
      <c r="D25" s="51"/>
      <c r="G25" s="71"/>
      <c r="H25" s="71"/>
      <c r="I25" s="7"/>
      <c r="J25" s="7"/>
      <c r="K25" s="7"/>
      <c r="L25" s="7"/>
    </row>
    <row r="26" spans="1:14" s="52" customFormat="1" ht="15" customHeight="1" x14ac:dyDescent="0.2">
      <c r="A26" s="121"/>
      <c r="B26" s="59"/>
      <c r="C26" s="51"/>
      <c r="D26" s="51"/>
      <c r="G26" s="71"/>
      <c r="H26" s="71"/>
      <c r="I26" s="7"/>
      <c r="J26" s="7"/>
      <c r="K26" s="7"/>
      <c r="L26" s="7"/>
    </row>
    <row r="27" spans="1:14" ht="15" customHeight="1" thickBot="1" x14ac:dyDescent="0.25">
      <c r="A27" s="53"/>
      <c r="B27" s="53"/>
      <c r="C27" s="55"/>
      <c r="F27" s="182"/>
      <c r="G27" s="182"/>
      <c r="H27" s="181" t="s">
        <v>25</v>
      </c>
    </row>
    <row r="28" spans="1:14" ht="5.0999999999999996" customHeight="1" x14ac:dyDescent="0.2">
      <c r="A28" s="111"/>
      <c r="B28" s="112"/>
      <c r="C28" s="112"/>
      <c r="D28" s="112"/>
      <c r="E28" s="112"/>
      <c r="F28" s="112"/>
      <c r="G28" s="112"/>
      <c r="H28" s="112"/>
    </row>
    <row r="29" spans="1:14" ht="15" customHeight="1" x14ac:dyDescent="0.2">
      <c r="A29" s="113" t="s">
        <v>1</v>
      </c>
      <c r="B29" s="114">
        <v>2014</v>
      </c>
      <c r="C29" s="114">
        <v>2019</v>
      </c>
      <c r="D29" s="114">
        <v>2020</v>
      </c>
      <c r="E29" s="114">
        <v>2021</v>
      </c>
      <c r="F29" s="114">
        <v>2022</v>
      </c>
      <c r="G29" s="114">
        <v>2023</v>
      </c>
      <c r="H29" s="114">
        <v>2024</v>
      </c>
    </row>
    <row r="30" spans="1:14" ht="5.0999999999999996" customHeight="1" thickBot="1" x14ac:dyDescent="0.25">
      <c r="A30" s="115"/>
      <c r="B30" s="116"/>
      <c r="C30" s="116"/>
      <c r="D30" s="117"/>
      <c r="E30" s="117"/>
      <c r="F30" s="117"/>
      <c r="G30" s="117"/>
      <c r="H30" s="117"/>
    </row>
    <row r="31" spans="1:14" ht="5.0999999999999996" customHeight="1" x14ac:dyDescent="0.2">
      <c r="A31" s="118"/>
      <c r="B31" s="119"/>
      <c r="C31" s="119"/>
      <c r="D31" s="109"/>
      <c r="E31" s="109"/>
      <c r="F31" s="109"/>
      <c r="G31" s="109"/>
      <c r="H31" s="109"/>
    </row>
    <row r="32" spans="1:14" s="56" customFormat="1" ht="25.15" customHeight="1" x14ac:dyDescent="0.2">
      <c r="A32" s="185" t="s">
        <v>91</v>
      </c>
      <c r="B32" s="186">
        <f>SUM(B33:B34)</f>
        <v>38985.300000000003</v>
      </c>
      <c r="C32" s="206">
        <f t="shared" ref="C32:H32" si="5">C33+C34</f>
        <v>65027.7</v>
      </c>
      <c r="D32" s="206">
        <f t="shared" si="5"/>
        <v>98161</v>
      </c>
      <c r="E32" s="206">
        <f t="shared" si="5"/>
        <v>191419.7</v>
      </c>
      <c r="F32" s="206">
        <f t="shared" si="5"/>
        <v>287318.8</v>
      </c>
      <c r="G32" s="206">
        <f t="shared" si="5"/>
        <v>390216</v>
      </c>
      <c r="H32" s="206">
        <f t="shared" si="5"/>
        <v>463625</v>
      </c>
    </row>
    <row r="33" spans="1:12" ht="25.15" customHeight="1" x14ac:dyDescent="0.2">
      <c r="A33" s="193" t="s">
        <v>30</v>
      </c>
      <c r="B33" s="207">
        <v>16871.3</v>
      </c>
      <c r="C33" s="208">
        <v>30709.7</v>
      </c>
      <c r="D33" s="208">
        <v>56606</v>
      </c>
      <c r="E33" s="208">
        <v>124147.5</v>
      </c>
      <c r="F33" s="208">
        <v>197817.1</v>
      </c>
      <c r="G33" s="208">
        <v>285026</v>
      </c>
      <c r="H33" s="208">
        <v>336701</v>
      </c>
      <c r="I33" s="56"/>
      <c r="J33" s="56"/>
      <c r="K33" s="56"/>
      <c r="L33" s="56"/>
    </row>
    <row r="34" spans="1:12" ht="25.15" customHeight="1" x14ac:dyDescent="0.2">
      <c r="A34" s="193" t="s">
        <v>31</v>
      </c>
      <c r="B34" s="207">
        <v>22114</v>
      </c>
      <c r="C34" s="208">
        <v>34318</v>
      </c>
      <c r="D34" s="208">
        <v>41555</v>
      </c>
      <c r="E34" s="208">
        <v>67272.2</v>
      </c>
      <c r="F34" s="208">
        <v>89501.7</v>
      </c>
      <c r="G34" s="208">
        <v>105190</v>
      </c>
      <c r="H34" s="208">
        <v>126924</v>
      </c>
      <c r="I34" s="56"/>
      <c r="J34" s="56"/>
      <c r="K34" s="56"/>
      <c r="L34" s="56"/>
    </row>
    <row r="35" spans="1:12" ht="5.0999999999999996" customHeight="1" thickBot="1" x14ac:dyDescent="0.25">
      <c r="A35" s="107"/>
      <c r="B35" s="108"/>
      <c r="C35" s="108"/>
      <c r="D35" s="108"/>
      <c r="E35" s="120"/>
      <c r="F35" s="108"/>
      <c r="G35" s="108"/>
      <c r="H35" s="108"/>
    </row>
    <row r="36" spans="1:12" ht="5.0999999999999996" customHeight="1" x14ac:dyDescent="0.2">
      <c r="H36" s="167"/>
    </row>
    <row r="37" spans="1:12" ht="12.4" customHeight="1" x14ac:dyDescent="0.2">
      <c r="A37" s="53" t="s">
        <v>29</v>
      </c>
    </row>
    <row r="38" spans="1:12" ht="12.4" customHeight="1" x14ac:dyDescent="0.2"/>
    <row r="39" spans="1:12" ht="12.4" customHeight="1" x14ac:dyDescent="0.2"/>
    <row r="40" spans="1:12" ht="12.4" customHeight="1" x14ac:dyDescent="0.2"/>
    <row r="41" spans="1:12" ht="12.4" customHeight="1" x14ac:dyDescent="0.2"/>
    <row r="42" spans="1:12" ht="12.4" customHeight="1" x14ac:dyDescent="0.2"/>
    <row r="43" spans="1:12" ht="12.4" customHeight="1" x14ac:dyDescent="0.2"/>
    <row r="44" spans="1:12" ht="12.4" customHeight="1" x14ac:dyDescent="0.2"/>
    <row r="45" spans="1:12" ht="12.4" customHeight="1" x14ac:dyDescent="0.2"/>
    <row r="46" spans="1:12" ht="12.4" customHeight="1" x14ac:dyDescent="0.2"/>
    <row r="47" spans="1:12" ht="12.4" customHeight="1" x14ac:dyDescent="0.2"/>
    <row r="48" spans="1:12" ht="12.4" customHeight="1" x14ac:dyDescent="0.2"/>
    <row r="49" ht="12.4" customHeight="1" x14ac:dyDescent="0.2"/>
    <row r="50" ht="12.4" customHeight="1" x14ac:dyDescent="0.2"/>
  </sheetData>
  <pageMargins left="0.59055118110236227" right="0.59055118110236227" top="0.59055118110236227" bottom="0.59055118110236227" header="0.59055118110236227" footer="0.59055118110236227"/>
  <pageSetup paperSize="119" firstPageNumber="1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151"/>
  <sheetViews>
    <sheetView showGridLines="0" zoomScaleNormal="100" zoomScaleSheetLayoutView="100" workbookViewId="0"/>
  </sheetViews>
  <sheetFormatPr baseColWidth="10" defaultColWidth="10.28515625" defaultRowHeight="11.25" x14ac:dyDescent="0.2"/>
  <cols>
    <col min="1" max="1" width="44" style="18" customWidth="1"/>
    <col min="2" max="3" width="9.28515625" style="18" hidden="1" customWidth="1"/>
    <col min="4" max="4" width="9.28515625" style="16" hidden="1" customWidth="1"/>
    <col min="5" max="6" width="10.140625" style="16" customWidth="1"/>
    <col min="7" max="8" width="10.140625" style="18" customWidth="1"/>
    <col min="9" max="9" width="10.140625" style="149" customWidth="1"/>
    <col min="10" max="18" width="10.28515625" style="149"/>
    <col min="19" max="16384" width="10.28515625" style="18"/>
  </cols>
  <sheetData>
    <row r="1" spans="1:18" s="4" customFormat="1" ht="15" customHeight="1" x14ac:dyDescent="0.2">
      <c r="A1" s="97" t="s">
        <v>85</v>
      </c>
      <c r="B1" s="2"/>
      <c r="C1" s="3"/>
      <c r="D1" s="5"/>
      <c r="E1" s="5"/>
      <c r="F1" s="5"/>
      <c r="I1" s="175"/>
      <c r="J1" s="175"/>
      <c r="K1" s="175"/>
      <c r="L1" s="175"/>
      <c r="M1" s="175"/>
      <c r="N1" s="175"/>
      <c r="O1" s="175"/>
      <c r="P1" s="175"/>
      <c r="Q1" s="175"/>
      <c r="R1" s="175"/>
    </row>
    <row r="2" spans="1:18" s="4" customFormat="1" ht="15" customHeight="1" x14ac:dyDescent="0.2">
      <c r="A2" s="97"/>
      <c r="B2" s="2"/>
      <c r="C2" s="3"/>
      <c r="D2" s="5"/>
      <c r="E2" s="5"/>
      <c r="F2" s="5"/>
      <c r="I2" s="175"/>
      <c r="J2" s="175"/>
      <c r="K2" s="175"/>
      <c r="L2" s="175"/>
      <c r="M2" s="175"/>
      <c r="N2" s="175"/>
      <c r="O2" s="175"/>
      <c r="P2" s="175"/>
      <c r="Q2" s="175"/>
      <c r="R2" s="175"/>
    </row>
    <row r="3" spans="1:18" s="7" customFormat="1" ht="15" customHeight="1" x14ac:dyDescent="0.2">
      <c r="A3" s="6"/>
      <c r="D3" s="178"/>
      <c r="E3" s="8"/>
      <c r="G3" s="184"/>
      <c r="H3" s="184"/>
      <c r="I3" s="184" t="s">
        <v>0</v>
      </c>
      <c r="J3" s="176"/>
      <c r="K3" s="176"/>
      <c r="L3" s="176"/>
      <c r="M3" s="176"/>
      <c r="N3" s="176"/>
      <c r="O3" s="176"/>
      <c r="P3" s="176"/>
      <c r="Q3" s="176"/>
      <c r="R3" s="176"/>
    </row>
    <row r="4" spans="1:18" s="7" customFormat="1" ht="5.0999999999999996" customHeight="1" x14ac:dyDescent="0.2">
      <c r="A4" s="86"/>
      <c r="B4" s="86"/>
      <c r="C4" s="86"/>
      <c r="D4" s="86"/>
      <c r="E4" s="86"/>
      <c r="F4" s="86"/>
      <c r="G4" s="86"/>
      <c r="H4" s="86"/>
      <c r="I4" s="86"/>
      <c r="J4" s="176"/>
      <c r="K4" s="176"/>
      <c r="L4" s="176"/>
      <c r="M4" s="176"/>
      <c r="N4" s="176"/>
      <c r="O4" s="176"/>
      <c r="P4" s="176"/>
      <c r="Q4" s="176"/>
      <c r="R4" s="176"/>
    </row>
    <row r="5" spans="1:18" s="7" customFormat="1" ht="15" customHeight="1" x14ac:dyDescent="0.2">
      <c r="A5" s="88" t="s">
        <v>1</v>
      </c>
      <c r="B5" s="89">
        <v>2014</v>
      </c>
      <c r="C5" s="89">
        <v>2016</v>
      </c>
      <c r="D5" s="89">
        <v>2019</v>
      </c>
      <c r="E5" s="89">
        <v>2020</v>
      </c>
      <c r="F5" s="89">
        <v>2021</v>
      </c>
      <c r="G5" s="89">
        <v>2022</v>
      </c>
      <c r="H5" s="89">
        <v>2023</v>
      </c>
      <c r="I5" s="89">
        <v>2024</v>
      </c>
      <c r="J5" s="176"/>
      <c r="K5" s="176"/>
      <c r="L5" s="176"/>
      <c r="M5" s="176"/>
      <c r="N5" s="176"/>
      <c r="O5" s="176"/>
      <c r="P5" s="176"/>
      <c r="Q5" s="176"/>
      <c r="R5" s="176"/>
    </row>
    <row r="6" spans="1:18" s="7" customFormat="1" ht="5.0999999999999996" customHeight="1" x14ac:dyDescent="0.2">
      <c r="A6" s="86"/>
      <c r="B6" s="86"/>
      <c r="C6" s="86"/>
      <c r="D6" s="87"/>
      <c r="E6" s="87"/>
      <c r="F6" s="87"/>
      <c r="G6" s="87"/>
      <c r="H6" s="87"/>
      <c r="I6" s="87"/>
      <c r="J6" s="176"/>
      <c r="K6" s="176"/>
      <c r="L6" s="176"/>
      <c r="M6" s="176"/>
      <c r="N6" s="176"/>
      <c r="O6" s="176"/>
      <c r="P6" s="176"/>
      <c r="Q6" s="176"/>
      <c r="R6" s="176"/>
    </row>
    <row r="7" spans="1:18" s="7" customFormat="1" ht="5.0999999999999996" customHeight="1" x14ac:dyDescent="0.2">
      <c r="A7" s="9"/>
      <c r="B7" s="10"/>
      <c r="C7" s="10"/>
      <c r="D7" s="62"/>
      <c r="E7" s="62"/>
      <c r="F7" s="62"/>
      <c r="G7" s="62"/>
      <c r="H7" s="62"/>
      <c r="I7" s="62"/>
      <c r="J7" s="176"/>
      <c r="K7" s="176"/>
      <c r="L7" s="176"/>
      <c r="M7" s="176"/>
      <c r="N7" s="176"/>
      <c r="O7" s="176"/>
      <c r="P7" s="176"/>
      <c r="Q7" s="176"/>
      <c r="R7" s="176"/>
    </row>
    <row r="8" spans="1:18" s="14" customFormat="1" ht="14.1" customHeight="1" x14ac:dyDescent="0.2">
      <c r="A8" s="93" t="s">
        <v>23</v>
      </c>
      <c r="B8" s="91">
        <f>SUM(B27:B28)</f>
        <v>46442.7</v>
      </c>
      <c r="C8" s="91">
        <f>SUM(C27:C28)</f>
        <v>50941.899999999994</v>
      </c>
      <c r="D8" s="168">
        <v>58700.200000000004</v>
      </c>
      <c r="E8" s="168">
        <v>54644.736900000004</v>
      </c>
      <c r="F8" s="168">
        <v>256138.00000000003</v>
      </c>
      <c r="G8" s="168">
        <f>SUM(G27:G28)</f>
        <v>244028.30000000005</v>
      </c>
      <c r="H8" s="168">
        <f>SUM(H27:H28)</f>
        <v>244382.95429999995</v>
      </c>
      <c r="I8" s="168">
        <v>383814.1</v>
      </c>
      <c r="J8" s="147"/>
      <c r="K8" s="147"/>
      <c r="L8" s="147"/>
      <c r="M8" s="147"/>
      <c r="N8" s="147"/>
      <c r="O8" s="147"/>
      <c r="P8" s="147"/>
      <c r="Q8" s="147"/>
      <c r="R8" s="147"/>
    </row>
    <row r="9" spans="1:18" s="14" customFormat="1" ht="5.0999999999999996" customHeight="1" x14ac:dyDescent="0.2">
      <c r="A9" s="122"/>
      <c r="B9" s="123"/>
      <c r="C9" s="123"/>
      <c r="D9" s="123"/>
      <c r="E9" s="123"/>
      <c r="F9" s="123"/>
      <c r="G9" s="123"/>
      <c r="H9" s="123"/>
      <c r="I9" s="123"/>
      <c r="J9" s="147"/>
      <c r="K9" s="147"/>
      <c r="L9" s="147"/>
      <c r="M9" s="147"/>
      <c r="N9" s="147"/>
      <c r="O9" s="147"/>
      <c r="P9" s="147"/>
      <c r="Q9" s="147"/>
      <c r="R9" s="147"/>
    </row>
    <row r="10" spans="1:18" ht="14.1" customHeight="1" x14ac:dyDescent="0.2">
      <c r="A10" s="93" t="s">
        <v>95</v>
      </c>
      <c r="B10" s="91">
        <f t="shared" ref="B10:C10" si="0">B12+B20</f>
        <v>47268.7</v>
      </c>
      <c r="C10" s="91">
        <f t="shared" si="0"/>
        <v>51395.7</v>
      </c>
      <c r="D10" s="168">
        <v>59539.3</v>
      </c>
      <c r="E10" s="168">
        <v>55451.236900000004</v>
      </c>
      <c r="F10" s="168">
        <v>259011.6</v>
      </c>
      <c r="G10" s="168">
        <f>G12+G20</f>
        <v>245019.7</v>
      </c>
      <c r="H10" s="168">
        <f>H12+H20</f>
        <v>249491.10499999998</v>
      </c>
      <c r="I10" s="168">
        <v>391215.3</v>
      </c>
      <c r="J10" s="150"/>
      <c r="K10" s="150"/>
      <c r="L10" s="150"/>
      <c r="M10" s="150"/>
    </row>
    <row r="11" spans="1:18" s="124" customFormat="1" ht="5.0999999999999996" customHeight="1" x14ac:dyDescent="0.2">
      <c r="A11" s="122"/>
      <c r="B11" s="123"/>
      <c r="C11" s="123"/>
      <c r="D11" s="123"/>
      <c r="E11" s="123"/>
      <c r="F11" s="123"/>
      <c r="G11" s="123"/>
      <c r="H11" s="123"/>
      <c r="I11" s="123"/>
      <c r="J11" s="151"/>
      <c r="K11" s="151"/>
      <c r="L11" s="151"/>
      <c r="M11" s="151"/>
      <c r="N11" s="152"/>
      <c r="O11" s="152"/>
      <c r="P11" s="152"/>
      <c r="Q11" s="152"/>
      <c r="R11" s="152"/>
    </row>
    <row r="12" spans="1:18" ht="14.1" customHeight="1" x14ac:dyDescent="0.2">
      <c r="A12" s="93" t="s">
        <v>2</v>
      </c>
      <c r="B12" s="91">
        <f t="shared" ref="B12:C12" si="1">SUM(B13:B19)</f>
        <v>30236.199999999997</v>
      </c>
      <c r="C12" s="91">
        <f t="shared" si="1"/>
        <v>37876</v>
      </c>
      <c r="D12" s="168">
        <v>43710.3</v>
      </c>
      <c r="E12" s="168">
        <v>40440.036899999999</v>
      </c>
      <c r="F12" s="168">
        <v>97008.299999999988</v>
      </c>
      <c r="G12" s="168">
        <f>SUM(G13:G19)</f>
        <v>116536.59999999999</v>
      </c>
      <c r="H12" s="168">
        <f>SUM(H13:H19)</f>
        <v>148852.30499999999</v>
      </c>
      <c r="I12" s="168">
        <v>249431.5</v>
      </c>
    </row>
    <row r="13" spans="1:18" ht="12.6" customHeight="1" x14ac:dyDescent="0.2">
      <c r="A13" s="125" t="s">
        <v>55</v>
      </c>
      <c r="B13" s="69">
        <v>14171.4</v>
      </c>
      <c r="C13" s="69">
        <v>17690.2</v>
      </c>
      <c r="D13" s="126">
        <v>16618.8</v>
      </c>
      <c r="E13" s="126">
        <v>14497.608900000001</v>
      </c>
      <c r="F13" s="126">
        <v>6489.4</v>
      </c>
      <c r="G13" s="126">
        <v>8028.6</v>
      </c>
      <c r="H13" s="126">
        <v>15931.135500000002</v>
      </c>
      <c r="I13" s="126">
        <v>66790.652799999996</v>
      </c>
    </row>
    <row r="14" spans="1:18" ht="12.6" customHeight="1" x14ac:dyDescent="0.2">
      <c r="A14" s="44" t="s">
        <v>37</v>
      </c>
      <c r="B14" s="69">
        <v>1740.2</v>
      </c>
      <c r="C14" s="69">
        <v>2618.3000000000002</v>
      </c>
      <c r="D14" s="72">
        <v>4375.7</v>
      </c>
      <c r="E14" s="72">
        <v>4175.3276999999998</v>
      </c>
      <c r="F14" s="72">
        <v>4092.9</v>
      </c>
      <c r="G14" s="72">
        <v>4628.3999999999996</v>
      </c>
      <c r="H14" s="72">
        <v>5847.4189000000006</v>
      </c>
      <c r="I14" s="72">
        <v>6683.8712000000005</v>
      </c>
    </row>
    <row r="15" spans="1:18" ht="12.6" customHeight="1" x14ac:dyDescent="0.2">
      <c r="A15" s="44" t="s">
        <v>38</v>
      </c>
      <c r="B15" s="69">
        <v>4686.8999999999996</v>
      </c>
      <c r="C15" s="69">
        <v>5675.2</v>
      </c>
      <c r="D15" s="72">
        <v>7494.9</v>
      </c>
      <c r="E15" s="72">
        <v>6796.4769000000006</v>
      </c>
      <c r="F15" s="72">
        <v>37162.199999999997</v>
      </c>
      <c r="G15" s="72">
        <v>46852.800000000003</v>
      </c>
      <c r="H15" s="72">
        <v>59335.852800000001</v>
      </c>
      <c r="I15" s="72">
        <v>81441.712100000004</v>
      </c>
    </row>
    <row r="16" spans="1:18" ht="12.6" customHeight="1" x14ac:dyDescent="0.2">
      <c r="A16" s="44" t="s">
        <v>39</v>
      </c>
      <c r="B16" s="69">
        <v>2939.3</v>
      </c>
      <c r="C16" s="69">
        <v>2411</v>
      </c>
      <c r="D16" s="72">
        <v>1415.3</v>
      </c>
      <c r="E16" s="72">
        <v>1604.9639</v>
      </c>
      <c r="F16" s="72">
        <v>5946.7</v>
      </c>
      <c r="G16" s="72">
        <v>6239.4</v>
      </c>
      <c r="H16" s="72">
        <v>6714.4468000000006</v>
      </c>
      <c r="I16" s="72">
        <v>8324.4204000000009</v>
      </c>
    </row>
    <row r="17" spans="1:20" ht="12.6" customHeight="1" x14ac:dyDescent="0.2">
      <c r="A17" s="44" t="s">
        <v>40</v>
      </c>
      <c r="B17" s="69">
        <v>1308.0999999999999</v>
      </c>
      <c r="C17" s="69">
        <v>2343.1999999999998</v>
      </c>
      <c r="D17" s="72">
        <v>4762.1000000000004</v>
      </c>
      <c r="E17" s="72">
        <v>4586.4515000000001</v>
      </c>
      <c r="F17" s="72">
        <v>7382.6</v>
      </c>
      <c r="G17" s="72">
        <v>7500.8</v>
      </c>
      <c r="H17" s="72">
        <v>10515.837800000001</v>
      </c>
      <c r="I17" s="72">
        <v>18058.980299999999</v>
      </c>
    </row>
    <row r="18" spans="1:20" ht="12.6" customHeight="1" x14ac:dyDescent="0.2">
      <c r="A18" s="44" t="s">
        <v>41</v>
      </c>
      <c r="B18" s="69">
        <v>3621.7</v>
      </c>
      <c r="C18" s="69">
        <v>4709.8999999999996</v>
      </c>
      <c r="D18" s="72">
        <v>5727</v>
      </c>
      <c r="E18" s="72">
        <v>6432.8035</v>
      </c>
      <c r="F18" s="72">
        <v>24154.6</v>
      </c>
      <c r="G18" s="72">
        <v>16726.900000000001</v>
      </c>
      <c r="H18" s="72">
        <v>29368.002399999998</v>
      </c>
      <c r="I18" s="72">
        <v>35626.277000000002</v>
      </c>
    </row>
    <row r="19" spans="1:20" ht="12.6" customHeight="1" x14ac:dyDescent="0.2">
      <c r="A19" s="44" t="s">
        <v>42</v>
      </c>
      <c r="B19" s="69">
        <v>1768.6</v>
      </c>
      <c r="C19" s="69">
        <v>2428.1999999999998</v>
      </c>
      <c r="D19" s="72">
        <v>3316.5</v>
      </c>
      <c r="E19" s="72">
        <v>2346.4045000000001</v>
      </c>
      <c r="F19" s="126">
        <v>11779.9</v>
      </c>
      <c r="G19" s="72">
        <v>26559.7</v>
      </c>
      <c r="H19" s="72">
        <v>21139.610799999999</v>
      </c>
      <c r="I19" s="72">
        <v>32505.633999999998</v>
      </c>
    </row>
    <row r="20" spans="1:20" ht="14.1" customHeight="1" x14ac:dyDescent="0.2">
      <c r="A20" s="93" t="s">
        <v>34</v>
      </c>
      <c r="B20" s="91">
        <f t="shared" ref="B20:C20" si="2">SUM(B21:B22)</f>
        <v>17032.5</v>
      </c>
      <c r="C20" s="91">
        <f t="shared" si="2"/>
        <v>13519.7</v>
      </c>
      <c r="D20" s="168">
        <f t="shared" ref="D20:F20" si="3">SUM(D21:D22)</f>
        <v>15829</v>
      </c>
      <c r="E20" s="168">
        <f t="shared" si="3"/>
        <v>15011.2</v>
      </c>
      <c r="F20" s="168">
        <f t="shared" si="3"/>
        <v>162003.30000000002</v>
      </c>
      <c r="G20" s="168">
        <f>SUM(G21:G22)</f>
        <v>128483.1</v>
      </c>
      <c r="H20" s="168">
        <f>SUM(H21:H22)</f>
        <v>100638.8</v>
      </c>
      <c r="I20" s="168">
        <v>141783.7702</v>
      </c>
    </row>
    <row r="21" spans="1:20" ht="12.6" customHeight="1" x14ac:dyDescent="0.2">
      <c r="A21" s="125" t="s">
        <v>43</v>
      </c>
      <c r="B21" s="69">
        <v>5205.5</v>
      </c>
      <c r="C21" s="69">
        <v>4825.1000000000004</v>
      </c>
      <c r="D21" s="126">
        <v>5651.1</v>
      </c>
      <c r="E21" s="126">
        <v>4553.1000000000004</v>
      </c>
      <c r="F21" s="126">
        <v>21782.7</v>
      </c>
      <c r="G21" s="126">
        <v>27231.1</v>
      </c>
      <c r="H21" s="126">
        <v>33462.300000000003</v>
      </c>
      <c r="I21" s="126">
        <v>58504.352399999996</v>
      </c>
    </row>
    <row r="22" spans="1:20" s="14" customFormat="1" ht="12.6" customHeight="1" x14ac:dyDescent="0.2">
      <c r="A22" s="44" t="s">
        <v>44</v>
      </c>
      <c r="B22" s="69">
        <v>11827</v>
      </c>
      <c r="C22" s="69">
        <v>8694.6</v>
      </c>
      <c r="D22" s="72">
        <v>10177.9</v>
      </c>
      <c r="E22" s="72">
        <v>10458.1</v>
      </c>
      <c r="F22" s="126">
        <v>140220.6</v>
      </c>
      <c r="G22" s="72">
        <v>101252</v>
      </c>
      <c r="H22" s="72">
        <v>67176.5</v>
      </c>
      <c r="I22" s="72">
        <v>83279.417799999996</v>
      </c>
      <c r="J22" s="147"/>
      <c r="K22" s="147"/>
      <c r="L22" s="147"/>
      <c r="M22" s="147"/>
      <c r="N22" s="147"/>
      <c r="O22" s="147"/>
      <c r="P22" s="147"/>
      <c r="Q22" s="147"/>
      <c r="R22" s="147"/>
    </row>
    <row r="23" spans="1:20" s="14" customFormat="1" ht="14.1" customHeight="1" x14ac:dyDescent="0.2">
      <c r="A23" s="93" t="s">
        <v>4</v>
      </c>
      <c r="B23" s="91">
        <f t="shared" ref="B23:C23" si="4">B10-B24</f>
        <v>46972.5</v>
      </c>
      <c r="C23" s="91">
        <f t="shared" si="4"/>
        <v>51116.899999999994</v>
      </c>
      <c r="D23" s="168">
        <f t="shared" ref="D23:E23" si="5">D10-D24</f>
        <v>59332.800000000003</v>
      </c>
      <c r="E23" s="168">
        <f t="shared" si="5"/>
        <v>55274.236900000004</v>
      </c>
      <c r="F23" s="168">
        <f>F10-F24-1903.8</f>
        <v>256620.80000000002</v>
      </c>
      <c r="G23" s="168">
        <f>G10-G24-2524.8</f>
        <v>242004.10000000003</v>
      </c>
      <c r="H23" s="168">
        <f>H10-H24-3634.1</f>
        <v>245076.28379999998</v>
      </c>
      <c r="I23" s="168">
        <v>385106.57259999996</v>
      </c>
      <c r="J23" s="162"/>
      <c r="K23" s="162"/>
      <c r="L23" s="162"/>
      <c r="M23" s="162"/>
      <c r="N23" s="147"/>
      <c r="O23" s="147"/>
      <c r="P23" s="147"/>
      <c r="Q23" s="147"/>
      <c r="R23" s="147"/>
    </row>
    <row r="24" spans="1:20" s="14" customFormat="1" ht="14.1" customHeight="1" x14ac:dyDescent="0.2">
      <c r="A24" s="125" t="s">
        <v>3</v>
      </c>
      <c r="B24" s="69">
        <v>296.2</v>
      </c>
      <c r="C24" s="69">
        <v>278.8</v>
      </c>
      <c r="D24" s="126">
        <v>206.5</v>
      </c>
      <c r="E24" s="126">
        <v>177</v>
      </c>
      <c r="F24" s="126">
        <v>487</v>
      </c>
      <c r="G24" s="126">
        <v>490.8</v>
      </c>
      <c r="H24" s="126">
        <v>780.72119999999995</v>
      </c>
      <c r="I24" s="126">
        <v>954.11739999999998</v>
      </c>
      <c r="J24" s="147"/>
      <c r="K24" s="147"/>
      <c r="L24" s="147"/>
      <c r="M24" s="147"/>
      <c r="N24" s="147"/>
      <c r="O24" s="147"/>
      <c r="P24" s="147"/>
      <c r="Q24" s="147"/>
      <c r="R24" s="147"/>
    </row>
    <row r="25" spans="1:20" s="14" customFormat="1" ht="14.1" customHeight="1" x14ac:dyDescent="0.2">
      <c r="A25" s="93" t="s">
        <v>5</v>
      </c>
      <c r="B25" s="91">
        <v>777.9</v>
      </c>
      <c r="C25" s="91">
        <v>744.8</v>
      </c>
      <c r="D25" s="98">
        <v>639.4</v>
      </c>
      <c r="E25" s="98">
        <v>637.5</v>
      </c>
      <c r="F25" s="98">
        <v>667.5</v>
      </c>
      <c r="G25" s="98">
        <v>855.5</v>
      </c>
      <c r="H25" s="98">
        <v>1150.2</v>
      </c>
      <c r="I25" s="98">
        <v>1625.5062</v>
      </c>
      <c r="J25" s="147"/>
      <c r="K25" s="147"/>
      <c r="L25" s="147"/>
      <c r="M25" s="147"/>
      <c r="N25" s="147"/>
      <c r="O25" s="147"/>
      <c r="P25" s="147"/>
      <c r="Q25" s="147"/>
      <c r="R25" s="147"/>
    </row>
    <row r="26" spans="1:20" s="128" customFormat="1" ht="5.0999999999999996" customHeight="1" x14ac:dyDescent="0.2">
      <c r="A26" s="122"/>
      <c r="B26" s="123"/>
      <c r="C26" s="123"/>
      <c r="D26" s="127"/>
      <c r="E26" s="127"/>
      <c r="F26" s="127"/>
      <c r="G26" s="127"/>
      <c r="H26" s="127"/>
      <c r="I26" s="127"/>
      <c r="J26" s="164"/>
      <c r="K26" s="164"/>
      <c r="L26" s="164"/>
      <c r="M26" s="164"/>
      <c r="N26" s="164"/>
      <c r="O26" s="164"/>
      <c r="P26" s="164"/>
      <c r="Q26" s="164"/>
      <c r="R26" s="164"/>
    </row>
    <row r="27" spans="1:20" s="14" customFormat="1" ht="14.1" customHeight="1" x14ac:dyDescent="0.2">
      <c r="A27" s="93" t="s">
        <v>6</v>
      </c>
      <c r="B27" s="91">
        <f t="shared" ref="B27:C27" si="6">B23-B25</f>
        <v>46194.6</v>
      </c>
      <c r="C27" s="91">
        <f t="shared" si="6"/>
        <v>50372.099999999991</v>
      </c>
      <c r="D27" s="168">
        <f t="shared" ref="D27:F27" si="7">D23-D25</f>
        <v>58693.4</v>
      </c>
      <c r="E27" s="168">
        <f t="shared" si="7"/>
        <v>54636.736900000004</v>
      </c>
      <c r="F27" s="168">
        <f t="shared" si="7"/>
        <v>255953.30000000002</v>
      </c>
      <c r="G27" s="168">
        <f>G23-G25</f>
        <v>241148.60000000003</v>
      </c>
      <c r="H27" s="168">
        <f>H23-H25</f>
        <v>243926.08379999996</v>
      </c>
      <c r="I27" s="168">
        <v>383814.10000000003</v>
      </c>
      <c r="J27" s="147"/>
      <c r="K27" s="147"/>
      <c r="L27" s="147"/>
      <c r="M27" s="147"/>
      <c r="N27" s="147"/>
      <c r="O27" s="147"/>
      <c r="P27" s="147"/>
      <c r="Q27" s="147"/>
      <c r="R27" s="147"/>
    </row>
    <row r="28" spans="1:20" s="14" customFormat="1" ht="14.1" customHeight="1" x14ac:dyDescent="0.2">
      <c r="A28" s="125" t="s">
        <v>17</v>
      </c>
      <c r="B28" s="69">
        <f>246.6+1.5</f>
        <v>248.1</v>
      </c>
      <c r="C28" s="69">
        <v>569.80000000000007</v>
      </c>
      <c r="D28" s="69">
        <v>6.8</v>
      </c>
      <c r="E28" s="69">
        <v>8</v>
      </c>
      <c r="F28" s="69">
        <v>184.7</v>
      </c>
      <c r="G28" s="69">
        <v>2879.7</v>
      </c>
      <c r="H28" s="69">
        <v>456.87049999999999</v>
      </c>
      <c r="I28" s="69">
        <v>333</v>
      </c>
      <c r="J28" s="147"/>
      <c r="K28" s="147"/>
      <c r="L28" s="147"/>
      <c r="M28" s="147"/>
      <c r="N28" s="147"/>
      <c r="O28" s="147"/>
      <c r="P28" s="147"/>
      <c r="Q28" s="147"/>
      <c r="R28" s="147"/>
    </row>
    <row r="29" spans="1:20" s="27" customFormat="1" ht="14.1" customHeight="1" x14ac:dyDescent="0.2">
      <c r="A29" s="93" t="s">
        <v>7</v>
      </c>
      <c r="B29" s="91" t="e">
        <f t="shared" ref="B29:H29" si="8">B31+B45</f>
        <v>#REF!</v>
      </c>
      <c r="C29" s="91">
        <f t="shared" si="8"/>
        <v>57812.600000000006</v>
      </c>
      <c r="D29" s="168">
        <f t="shared" si="8"/>
        <v>65774.900000000009</v>
      </c>
      <c r="E29" s="168">
        <f t="shared" si="8"/>
        <v>74257.900000000009</v>
      </c>
      <c r="F29" s="168">
        <f t="shared" si="8"/>
        <v>320502.19999999995</v>
      </c>
      <c r="G29" s="168">
        <f t="shared" si="8"/>
        <v>315260.10000000003</v>
      </c>
      <c r="H29" s="168">
        <f t="shared" si="8"/>
        <v>340492.3</v>
      </c>
      <c r="I29" s="168">
        <v>464967.3</v>
      </c>
      <c r="J29" s="160"/>
      <c r="K29" s="160"/>
      <c r="L29" s="160"/>
      <c r="M29" s="160"/>
      <c r="N29" s="160"/>
      <c r="O29" s="160"/>
      <c r="P29" s="160"/>
      <c r="Q29" s="160"/>
      <c r="R29" s="160"/>
    </row>
    <row r="30" spans="1:20" s="129" customFormat="1" ht="5.0999999999999996" customHeight="1" x14ac:dyDescent="0.2">
      <c r="A30" s="122"/>
      <c r="B30" s="123"/>
      <c r="C30" s="123"/>
      <c r="D30" s="123"/>
      <c r="E30" s="123"/>
      <c r="F30" s="123"/>
      <c r="G30" s="123"/>
      <c r="H30" s="123"/>
      <c r="I30" s="123"/>
      <c r="J30" s="177"/>
      <c r="K30" s="177"/>
      <c r="L30" s="177"/>
      <c r="M30" s="177"/>
      <c r="N30" s="177"/>
      <c r="O30" s="177"/>
      <c r="P30" s="177"/>
      <c r="Q30" s="177"/>
      <c r="R30" s="177"/>
    </row>
    <row r="31" spans="1:20" customFormat="1" ht="14.1" customHeight="1" x14ac:dyDescent="0.2">
      <c r="A31" s="93" t="s">
        <v>8</v>
      </c>
      <c r="B31" s="91" t="e">
        <f t="shared" ref="B31:H31" si="9">B33+B43</f>
        <v>#REF!</v>
      </c>
      <c r="C31" s="91">
        <f t="shared" si="9"/>
        <v>54476.000000000007</v>
      </c>
      <c r="D31" s="168">
        <f t="shared" si="9"/>
        <v>60856.600000000006</v>
      </c>
      <c r="E31" s="168">
        <f t="shared" si="9"/>
        <v>69812.3</v>
      </c>
      <c r="F31" s="168">
        <f t="shared" si="9"/>
        <v>283192.09999999998</v>
      </c>
      <c r="G31" s="168">
        <f t="shared" si="9"/>
        <v>283849.2</v>
      </c>
      <c r="H31" s="168">
        <f t="shared" si="9"/>
        <v>300997.89999999997</v>
      </c>
      <c r="I31" s="168">
        <v>390420.6</v>
      </c>
      <c r="J31" s="144"/>
      <c r="K31" s="144"/>
      <c r="L31" s="145">
        <v>2018</v>
      </c>
      <c r="M31" s="145">
        <v>2019</v>
      </c>
      <c r="N31" s="145">
        <v>2020</v>
      </c>
      <c r="O31" s="145">
        <v>2021</v>
      </c>
      <c r="P31" s="145">
        <v>2022</v>
      </c>
      <c r="Q31" s="144"/>
      <c r="R31" s="144"/>
      <c r="S31" s="144"/>
      <c r="T31" s="144"/>
    </row>
    <row r="32" spans="1:20" s="130" customFormat="1" ht="5.0999999999999996" customHeight="1" x14ac:dyDescent="0.2">
      <c r="A32" s="122"/>
      <c r="B32" s="123"/>
      <c r="C32" s="123"/>
      <c r="D32" s="123"/>
      <c r="E32" s="123"/>
      <c r="F32" s="123"/>
      <c r="G32" s="123"/>
      <c r="H32" s="123"/>
      <c r="I32" s="123"/>
      <c r="J32" s="146"/>
      <c r="K32" s="146"/>
      <c r="L32" s="145"/>
      <c r="M32" s="145"/>
      <c r="N32" s="145"/>
      <c r="O32" s="145"/>
      <c r="P32" s="145"/>
      <c r="Q32" s="146"/>
      <c r="R32" s="146"/>
      <c r="S32" s="146"/>
      <c r="T32" s="146"/>
    </row>
    <row r="33" spans="1:21" s="14" customFormat="1" ht="14.1" customHeight="1" x14ac:dyDescent="0.2">
      <c r="A33" s="93" t="s">
        <v>86</v>
      </c>
      <c r="B33" s="91" t="e">
        <f t="shared" ref="B33:H33" si="10">SUM(B34:B42)</f>
        <v>#REF!</v>
      </c>
      <c r="C33" s="91">
        <f t="shared" si="10"/>
        <v>37073.000000000007</v>
      </c>
      <c r="D33" s="168">
        <f t="shared" si="10"/>
        <v>41386.9</v>
      </c>
      <c r="E33" s="168">
        <f t="shared" si="10"/>
        <v>51786.5</v>
      </c>
      <c r="F33" s="168">
        <f t="shared" si="10"/>
        <v>228441.8</v>
      </c>
      <c r="G33" s="168">
        <f t="shared" si="10"/>
        <v>233424.1</v>
      </c>
      <c r="H33" s="168">
        <f t="shared" si="10"/>
        <v>245492.49999999997</v>
      </c>
      <c r="I33" s="168">
        <v>295469</v>
      </c>
      <c r="J33" s="148" t="s">
        <v>78</v>
      </c>
      <c r="K33" s="147"/>
      <c r="L33" s="123">
        <f>D33/$R$33</f>
        <v>41.386900000000004</v>
      </c>
      <c r="M33" s="123">
        <f>E33/$R$33</f>
        <v>51.786499999999997</v>
      </c>
      <c r="N33" s="123">
        <f>F33/$R$33</f>
        <v>228.4418</v>
      </c>
      <c r="O33" s="123">
        <f t="shared" ref="O33:P33" si="11">G33/$R$33</f>
        <v>233.42410000000001</v>
      </c>
      <c r="P33" s="123">
        <f t="shared" si="11"/>
        <v>245.49249999999998</v>
      </c>
      <c r="Q33" s="147"/>
      <c r="R33" s="147">
        <v>1000</v>
      </c>
      <c r="S33" s="147"/>
      <c r="T33" s="147"/>
    </row>
    <row r="34" spans="1:21" s="14" customFormat="1" ht="12.6" customHeight="1" x14ac:dyDescent="0.2">
      <c r="A34" s="125" t="s">
        <v>45</v>
      </c>
      <c r="B34" s="69">
        <v>592.4</v>
      </c>
      <c r="C34" s="69">
        <v>655.59999999999991</v>
      </c>
      <c r="D34" s="69">
        <v>438.4</v>
      </c>
      <c r="E34" s="69">
        <v>505</v>
      </c>
      <c r="F34" s="69">
        <v>2185.1999999999998</v>
      </c>
      <c r="G34" s="69">
        <v>2408.1999999999998</v>
      </c>
      <c r="H34" s="69">
        <v>2723.9</v>
      </c>
      <c r="I34" s="69">
        <v>2999.9</v>
      </c>
      <c r="J34" s="147" t="s">
        <v>79</v>
      </c>
      <c r="K34" s="147"/>
      <c r="L34" s="123">
        <f>D43/$R$33</f>
        <v>19.4697</v>
      </c>
      <c r="M34" s="123">
        <f>E43/$R$33</f>
        <v>18.0258</v>
      </c>
      <c r="N34" s="123">
        <f>F43/$R$33</f>
        <v>54.750300000000003</v>
      </c>
      <c r="O34" s="123">
        <f>G43/$R$33</f>
        <v>50.4251</v>
      </c>
      <c r="P34" s="123">
        <f>H43/$R$33</f>
        <v>55.505400000000002</v>
      </c>
      <c r="Q34" s="147"/>
      <c r="R34" s="147"/>
      <c r="S34" s="147"/>
      <c r="T34" s="147"/>
    </row>
    <row r="35" spans="1:21" ht="12.6" customHeight="1" x14ac:dyDescent="0.2">
      <c r="A35" s="40" t="s">
        <v>56</v>
      </c>
      <c r="B35" s="69">
        <v>223.9</v>
      </c>
      <c r="C35" s="69">
        <v>390</v>
      </c>
      <c r="D35" s="73">
        <v>473.3</v>
      </c>
      <c r="E35" s="73">
        <v>440.8</v>
      </c>
      <c r="F35" s="173">
        <v>1503.7</v>
      </c>
      <c r="G35" s="73">
        <v>2376.6</v>
      </c>
      <c r="H35" s="73">
        <v>2470.1</v>
      </c>
      <c r="I35" s="73">
        <v>3467.4</v>
      </c>
      <c r="J35" s="147" t="s">
        <v>80</v>
      </c>
      <c r="L35" s="123">
        <f>D45/$R$33</f>
        <v>4.9182999999999995</v>
      </c>
      <c r="M35" s="123">
        <f>E45/$R$33</f>
        <v>4.4456000000000007</v>
      </c>
      <c r="N35" s="123">
        <f>F45/$R$33</f>
        <v>37.310099999999998</v>
      </c>
      <c r="O35" s="123">
        <f>G45/$R$33</f>
        <v>31.410900000000002</v>
      </c>
      <c r="P35" s="123">
        <f>H45/$R$33</f>
        <v>39.494399999999999</v>
      </c>
      <c r="S35" s="149"/>
      <c r="T35" s="149"/>
    </row>
    <row r="36" spans="1:21" ht="12.6" customHeight="1" x14ac:dyDescent="0.2">
      <c r="A36" s="40" t="s">
        <v>89</v>
      </c>
      <c r="B36" s="69" t="e">
        <f>6726.3-#REF!</f>
        <v>#REF!</v>
      </c>
      <c r="C36" s="69">
        <v>8463.6</v>
      </c>
      <c r="D36" s="72">
        <v>9557.2000000000007</v>
      </c>
      <c r="E36" s="72">
        <v>11754</v>
      </c>
      <c r="F36" s="174">
        <v>45965.9</v>
      </c>
      <c r="G36" s="72">
        <v>51461.4</v>
      </c>
      <c r="H36" s="72">
        <v>57273.7</v>
      </c>
      <c r="I36" s="72">
        <v>76220.3</v>
      </c>
      <c r="L36" s="147"/>
      <c r="M36" s="147"/>
      <c r="N36" s="147"/>
      <c r="O36" s="147"/>
      <c r="P36" s="147"/>
      <c r="S36" s="149"/>
      <c r="T36" s="149"/>
    </row>
    <row r="37" spans="1:21" ht="12.6" customHeight="1" x14ac:dyDescent="0.2">
      <c r="A37" s="40" t="s">
        <v>47</v>
      </c>
      <c r="B37" s="69">
        <v>5589</v>
      </c>
      <c r="C37" s="69">
        <v>5798.7</v>
      </c>
      <c r="D37" s="66">
        <v>7119.9</v>
      </c>
      <c r="E37" s="66">
        <v>9669.7999999999993</v>
      </c>
      <c r="F37" s="173">
        <v>32802.5</v>
      </c>
      <c r="G37" s="66">
        <v>39968.1</v>
      </c>
      <c r="H37" s="66">
        <v>44395.1</v>
      </c>
      <c r="I37" s="66">
        <v>47603.1</v>
      </c>
      <c r="L37" s="123"/>
      <c r="M37" s="123"/>
      <c r="N37" s="123"/>
      <c r="O37" s="123"/>
      <c r="P37" s="123"/>
      <c r="S37" s="149"/>
      <c r="T37" s="149"/>
    </row>
    <row r="38" spans="1:21" ht="12.6" customHeight="1" x14ac:dyDescent="0.2">
      <c r="A38" s="40" t="s">
        <v>48</v>
      </c>
      <c r="B38" s="69">
        <v>100.4</v>
      </c>
      <c r="C38" s="69">
        <v>89.6</v>
      </c>
      <c r="D38" s="66">
        <v>91.1</v>
      </c>
      <c r="E38" s="66">
        <v>123.3</v>
      </c>
      <c r="F38" s="173">
        <v>838.7</v>
      </c>
      <c r="G38" s="66">
        <v>488.6</v>
      </c>
      <c r="H38" s="66">
        <v>575.29999999999995</v>
      </c>
      <c r="I38" s="66">
        <v>825.9</v>
      </c>
      <c r="Q38" s="123"/>
      <c r="R38" s="123"/>
      <c r="S38" s="123"/>
      <c r="T38" s="123"/>
      <c r="U38" s="68"/>
    </row>
    <row r="39" spans="1:21" ht="12.6" customHeight="1" x14ac:dyDescent="0.2">
      <c r="A39" s="40" t="s">
        <v>10</v>
      </c>
      <c r="B39" s="69">
        <v>8203</v>
      </c>
      <c r="C39" s="69">
        <v>8235.2999999999993</v>
      </c>
      <c r="D39" s="73">
        <v>9357.1</v>
      </c>
      <c r="E39" s="73">
        <v>12372.1</v>
      </c>
      <c r="F39" s="173">
        <v>51173.4</v>
      </c>
      <c r="G39" s="73">
        <v>53468</v>
      </c>
      <c r="H39" s="73">
        <v>54542.3</v>
      </c>
      <c r="I39" s="73">
        <v>66163.199999999997</v>
      </c>
      <c r="K39" s="123"/>
      <c r="L39" s="123"/>
      <c r="M39" s="123"/>
      <c r="N39" s="123"/>
      <c r="O39" s="123"/>
      <c r="P39" s="123"/>
      <c r="Q39" s="123"/>
    </row>
    <row r="40" spans="1:21" ht="12.6" customHeight="1" x14ac:dyDescent="0.2">
      <c r="A40" s="40" t="s">
        <v>49</v>
      </c>
      <c r="B40" s="69">
        <v>9349.7999999999993</v>
      </c>
      <c r="C40" s="69">
        <v>10571.6</v>
      </c>
      <c r="D40" s="67">
        <v>11058.6</v>
      </c>
      <c r="E40" s="67">
        <v>13059.6</v>
      </c>
      <c r="F40" s="67">
        <v>78518.2</v>
      </c>
      <c r="G40" s="67">
        <v>66374.600000000006</v>
      </c>
      <c r="H40" s="67">
        <v>64766.9</v>
      </c>
      <c r="I40" s="67">
        <v>76073.5</v>
      </c>
      <c r="L40" s="123"/>
      <c r="M40" s="123"/>
      <c r="N40" s="123"/>
      <c r="O40" s="123"/>
      <c r="P40" s="123"/>
    </row>
    <row r="41" spans="1:21" ht="12.6" customHeight="1" x14ac:dyDescent="0.2">
      <c r="A41" s="40" t="s">
        <v>68</v>
      </c>
      <c r="B41" s="69">
        <v>1632.9</v>
      </c>
      <c r="C41" s="69">
        <v>1795.8</v>
      </c>
      <c r="D41" s="67">
        <v>2182.9</v>
      </c>
      <c r="E41" s="67">
        <v>2617.9</v>
      </c>
      <c r="F41" s="67">
        <v>10253.700000000001</v>
      </c>
      <c r="G41" s="67">
        <v>11865.2</v>
      </c>
      <c r="H41" s="67">
        <v>13610.4</v>
      </c>
      <c r="I41" s="67">
        <v>17473.5</v>
      </c>
    </row>
    <row r="42" spans="1:21" ht="12.6" customHeight="1" x14ac:dyDescent="0.2">
      <c r="A42" s="40" t="s">
        <v>57</v>
      </c>
      <c r="B42" s="69">
        <v>945.8</v>
      </c>
      <c r="C42" s="69">
        <v>1072.8</v>
      </c>
      <c r="D42" s="66">
        <v>1108.4000000000001</v>
      </c>
      <c r="E42" s="66">
        <v>1244</v>
      </c>
      <c r="F42" s="173">
        <v>5200.5</v>
      </c>
      <c r="G42" s="66">
        <v>5013.3999999999996</v>
      </c>
      <c r="H42" s="66">
        <v>5134.8</v>
      </c>
      <c r="I42" s="66">
        <v>4642.2</v>
      </c>
    </row>
    <row r="43" spans="1:21" ht="12" customHeight="1" x14ac:dyDescent="0.2">
      <c r="A43" s="166" t="s">
        <v>11</v>
      </c>
      <c r="B43" s="165">
        <v>12148.3</v>
      </c>
      <c r="C43" s="165">
        <v>17403</v>
      </c>
      <c r="D43" s="165">
        <v>19469.7</v>
      </c>
      <c r="E43" s="165">
        <v>18025.8</v>
      </c>
      <c r="F43" s="165">
        <v>54750.3</v>
      </c>
      <c r="G43" s="165">
        <v>50425.1</v>
      </c>
      <c r="H43" s="165">
        <v>55505.4</v>
      </c>
      <c r="I43" s="165">
        <v>94951.6</v>
      </c>
    </row>
    <row r="44" spans="1:21" ht="12" customHeight="1" x14ac:dyDescent="0.2">
      <c r="A44" s="125" t="s">
        <v>94</v>
      </c>
      <c r="B44" s="69">
        <v>661.2</v>
      </c>
      <c r="C44" s="83" t="s">
        <v>27</v>
      </c>
      <c r="D44" s="69">
        <v>1314.1</v>
      </c>
      <c r="E44" s="69">
        <v>1163</v>
      </c>
      <c r="F44" s="67">
        <v>2201.6</v>
      </c>
      <c r="G44" s="69">
        <v>3287.7</v>
      </c>
      <c r="H44" s="69">
        <v>3867.8</v>
      </c>
      <c r="I44" s="69">
        <v>14215.8</v>
      </c>
    </row>
    <row r="45" spans="1:21" ht="12" customHeight="1" x14ac:dyDescent="0.2">
      <c r="A45" s="93" t="s">
        <v>13</v>
      </c>
      <c r="B45" s="91">
        <f t="shared" ref="B45:C45" si="12">B47+B50</f>
        <v>2860.3999999999996</v>
      </c>
      <c r="C45" s="91">
        <f t="shared" si="12"/>
        <v>3336.6000000000004</v>
      </c>
      <c r="D45" s="168">
        <f t="shared" ref="D45:F45" si="13">D47+D50</f>
        <v>4918.2999999999993</v>
      </c>
      <c r="E45" s="168">
        <f t="shared" si="13"/>
        <v>4445.6000000000004</v>
      </c>
      <c r="F45" s="168">
        <f t="shared" si="13"/>
        <v>37310.1</v>
      </c>
      <c r="G45" s="168">
        <f>G47+G50</f>
        <v>31410.9</v>
      </c>
      <c r="H45" s="168">
        <f>H47+H50</f>
        <v>39494.400000000001</v>
      </c>
      <c r="I45" s="168">
        <v>74546.7</v>
      </c>
    </row>
    <row r="46" spans="1:21" s="124" customFormat="1" ht="5.0999999999999996" customHeight="1" x14ac:dyDescent="0.2">
      <c r="A46" s="122"/>
      <c r="B46" s="123"/>
      <c r="C46" s="123"/>
      <c r="D46" s="123"/>
      <c r="E46" s="123"/>
      <c r="F46" s="123">
        <v>37310.1</v>
      </c>
      <c r="G46" s="123"/>
      <c r="H46" s="123"/>
      <c r="I46" s="123"/>
      <c r="J46" s="152"/>
      <c r="K46" s="152"/>
      <c r="L46" s="152"/>
      <c r="M46" s="152"/>
      <c r="N46" s="152"/>
      <c r="O46" s="152"/>
      <c r="P46" s="152"/>
      <c r="Q46" s="152"/>
      <c r="R46" s="152"/>
    </row>
    <row r="47" spans="1:21" ht="14.1" customHeight="1" x14ac:dyDescent="0.2">
      <c r="A47" s="93" t="s">
        <v>32</v>
      </c>
      <c r="B47" s="91">
        <f t="shared" ref="B47:C47" si="14">SUM(B48:B49)</f>
        <v>1733.3</v>
      </c>
      <c r="C47" s="91">
        <f t="shared" si="14"/>
        <v>2078.4</v>
      </c>
      <c r="D47" s="168">
        <f t="shared" ref="D47:F47" si="15">SUM(D48:D49)</f>
        <v>2204.7999999999997</v>
      </c>
      <c r="E47" s="168">
        <f t="shared" si="15"/>
        <v>2127.7000000000003</v>
      </c>
      <c r="F47" s="168">
        <f t="shared" si="15"/>
        <v>11377.199999999999</v>
      </c>
      <c r="G47" s="168">
        <f>SUM(G48:G49)</f>
        <v>14361.2</v>
      </c>
      <c r="H47" s="168">
        <f>SUM(H48:H49)</f>
        <v>17903.800000000003</v>
      </c>
      <c r="I47" s="168">
        <v>21375.599999999999</v>
      </c>
    </row>
    <row r="48" spans="1:21" ht="12.6" customHeight="1" x14ac:dyDescent="0.2">
      <c r="A48" s="125" t="s">
        <v>50</v>
      </c>
      <c r="B48" s="69">
        <v>1673</v>
      </c>
      <c r="C48" s="69">
        <v>1811.3</v>
      </c>
      <c r="D48" s="69">
        <v>2186.1</v>
      </c>
      <c r="E48" s="69">
        <v>2111.8000000000002</v>
      </c>
      <c r="F48" s="69">
        <v>11320.8</v>
      </c>
      <c r="G48" s="69">
        <v>14262.2</v>
      </c>
      <c r="H48" s="69">
        <v>17781.900000000001</v>
      </c>
      <c r="I48" s="69">
        <v>21328.5</v>
      </c>
    </row>
    <row r="49" spans="1:18" ht="12.6" customHeight="1" x14ac:dyDescent="0.2">
      <c r="A49" s="40" t="s">
        <v>51</v>
      </c>
      <c r="B49" s="69">
        <v>60.3</v>
      </c>
      <c r="C49" s="69">
        <v>267.10000000000002</v>
      </c>
      <c r="D49" s="67">
        <v>18.7</v>
      </c>
      <c r="E49" s="67">
        <v>15.9</v>
      </c>
      <c r="F49" s="67">
        <v>56.4</v>
      </c>
      <c r="G49" s="67">
        <v>99</v>
      </c>
      <c r="H49" s="67">
        <v>121.9</v>
      </c>
      <c r="I49" s="67">
        <v>47.1</v>
      </c>
    </row>
    <row r="50" spans="1:18" ht="14.1" customHeight="1" x14ac:dyDescent="0.2">
      <c r="A50" s="93" t="s">
        <v>11</v>
      </c>
      <c r="B50" s="91">
        <f t="shared" ref="B50:C50" si="16">SUM(B51:B53)</f>
        <v>1127.0999999999999</v>
      </c>
      <c r="C50" s="91">
        <f t="shared" si="16"/>
        <v>1258.2</v>
      </c>
      <c r="D50" s="168">
        <f t="shared" ref="D50:F50" si="17">SUM(D51:D53)</f>
        <v>2713.5</v>
      </c>
      <c r="E50" s="168">
        <f t="shared" si="17"/>
        <v>2317.8999999999996</v>
      </c>
      <c r="F50" s="168">
        <f t="shared" si="17"/>
        <v>25932.9</v>
      </c>
      <c r="G50" s="168">
        <f>SUM(G51:G53)</f>
        <v>17049.7</v>
      </c>
      <c r="H50" s="168">
        <f>SUM(H51:H53)</f>
        <v>21590.6</v>
      </c>
      <c r="I50" s="168">
        <v>53171.1</v>
      </c>
    </row>
    <row r="51" spans="1:18" s="14" customFormat="1" ht="12.6" customHeight="1" x14ac:dyDescent="0.2">
      <c r="A51" s="125" t="s">
        <v>50</v>
      </c>
      <c r="B51" s="69">
        <v>294.89999999999998</v>
      </c>
      <c r="C51" s="69">
        <v>276.8</v>
      </c>
      <c r="D51" s="69">
        <v>1155.4000000000001</v>
      </c>
      <c r="E51" s="69">
        <v>974.5</v>
      </c>
      <c r="F51" s="69">
        <v>4900.8</v>
      </c>
      <c r="G51" s="69">
        <v>7308.3</v>
      </c>
      <c r="H51" s="69">
        <v>10793.8</v>
      </c>
      <c r="I51" s="69">
        <v>17669.3</v>
      </c>
      <c r="J51" s="147"/>
      <c r="K51" s="147"/>
      <c r="L51" s="147"/>
      <c r="M51" s="147"/>
      <c r="N51" s="147"/>
      <c r="O51" s="147"/>
      <c r="P51" s="147"/>
      <c r="Q51" s="147"/>
      <c r="R51" s="147"/>
    </row>
    <row r="52" spans="1:18" ht="12.6" customHeight="1" x14ac:dyDescent="0.2">
      <c r="A52" s="40" t="s">
        <v>52</v>
      </c>
      <c r="B52" s="69">
        <v>336.7</v>
      </c>
      <c r="C52" s="69">
        <v>384.6</v>
      </c>
      <c r="D52" s="67">
        <v>1048.4000000000001</v>
      </c>
      <c r="E52" s="67">
        <v>787.1</v>
      </c>
      <c r="F52" s="69">
        <v>16837.900000000001</v>
      </c>
      <c r="G52" s="67">
        <v>4009.5</v>
      </c>
      <c r="H52" s="67">
        <v>1305</v>
      </c>
      <c r="I52" s="67">
        <v>7917.7</v>
      </c>
    </row>
    <row r="53" spans="1:18" ht="12.6" customHeight="1" x14ac:dyDescent="0.2">
      <c r="A53" s="40" t="s">
        <v>53</v>
      </c>
      <c r="B53" s="69">
        <v>495.5</v>
      </c>
      <c r="C53" s="69">
        <v>596.79999999999995</v>
      </c>
      <c r="D53" s="67">
        <v>509.7</v>
      </c>
      <c r="E53" s="67">
        <v>556.29999999999995</v>
      </c>
      <c r="F53" s="67">
        <v>4194.2</v>
      </c>
      <c r="G53" s="67">
        <v>5731.9000000000015</v>
      </c>
      <c r="H53" s="67">
        <v>9491.7999999999993</v>
      </c>
      <c r="I53" s="67">
        <v>27584.1</v>
      </c>
    </row>
    <row r="54" spans="1:18" ht="12" customHeight="1" x14ac:dyDescent="0.2">
      <c r="A54" s="93" t="s">
        <v>14</v>
      </c>
      <c r="B54" s="91" t="e">
        <f t="shared" ref="B54:H54" si="18">B27+B28-B31</f>
        <v>#REF!</v>
      </c>
      <c r="C54" s="91">
        <f t="shared" si="18"/>
        <v>-3534.1000000000131</v>
      </c>
      <c r="D54" s="168">
        <f t="shared" si="18"/>
        <v>-2156.4000000000015</v>
      </c>
      <c r="E54" s="168">
        <f t="shared" si="18"/>
        <v>-15167.563099999999</v>
      </c>
      <c r="F54" s="168">
        <f t="shared" si="18"/>
        <v>-27054.099999999948</v>
      </c>
      <c r="G54" s="168">
        <f t="shared" si="18"/>
        <v>-39820.899999999965</v>
      </c>
      <c r="H54" s="168">
        <f t="shared" si="18"/>
        <v>-56614.945700000011</v>
      </c>
      <c r="I54" s="168">
        <v>-6606.5</v>
      </c>
    </row>
    <row r="55" spans="1:18" s="124" customFormat="1" ht="5.0999999999999996" customHeight="1" x14ac:dyDescent="0.2">
      <c r="A55" s="122"/>
      <c r="B55" s="123"/>
      <c r="C55" s="123"/>
      <c r="D55" s="123"/>
      <c r="E55" s="123"/>
      <c r="F55" s="123"/>
      <c r="G55" s="123"/>
      <c r="H55" s="123"/>
      <c r="I55" s="123"/>
      <c r="J55" s="152"/>
      <c r="K55" s="152"/>
      <c r="L55" s="152"/>
      <c r="M55" s="152"/>
      <c r="N55" s="152"/>
      <c r="O55" s="152"/>
      <c r="P55" s="152"/>
      <c r="Q55" s="152"/>
      <c r="R55" s="152"/>
    </row>
    <row r="56" spans="1:18" ht="12" customHeight="1" x14ac:dyDescent="0.2">
      <c r="A56" s="93" t="s">
        <v>18</v>
      </c>
      <c r="B56" s="91">
        <f t="shared" ref="B56:H56" si="19">B25-B45</f>
        <v>-2082.4999999999995</v>
      </c>
      <c r="C56" s="91">
        <f t="shared" si="19"/>
        <v>-2591.8000000000002</v>
      </c>
      <c r="D56" s="168">
        <f t="shared" si="19"/>
        <v>-4278.8999999999996</v>
      </c>
      <c r="E56" s="168">
        <f t="shared" si="19"/>
        <v>-3808.1000000000004</v>
      </c>
      <c r="F56" s="168">
        <f t="shared" si="19"/>
        <v>-36642.6</v>
      </c>
      <c r="G56" s="168">
        <f t="shared" si="19"/>
        <v>-30555.4</v>
      </c>
      <c r="H56" s="168">
        <f t="shared" si="19"/>
        <v>-38344.200000000004</v>
      </c>
      <c r="I56" s="168">
        <v>-72921.193799999994</v>
      </c>
    </row>
    <row r="57" spans="1:18" s="124" customFormat="1" ht="5.0999999999999996" customHeight="1" x14ac:dyDescent="0.2">
      <c r="A57" s="122"/>
      <c r="B57" s="123"/>
      <c r="C57" s="123"/>
      <c r="D57" s="123"/>
      <c r="E57" s="123"/>
      <c r="F57" s="123"/>
      <c r="G57" s="123"/>
      <c r="H57" s="123"/>
      <c r="I57" s="123"/>
      <c r="J57" s="152"/>
      <c r="K57" s="152"/>
      <c r="L57" s="152"/>
      <c r="M57" s="152"/>
      <c r="N57" s="152"/>
      <c r="O57" s="152"/>
      <c r="P57" s="152"/>
      <c r="Q57" s="152"/>
      <c r="R57" s="152"/>
    </row>
    <row r="58" spans="1:18" ht="12" customHeight="1" x14ac:dyDescent="0.2">
      <c r="A58" s="93" t="s">
        <v>16</v>
      </c>
      <c r="B58" s="91" t="e">
        <f t="shared" ref="B58:I58" si="20">B23+B28-B29</f>
        <v>#REF!</v>
      </c>
      <c r="C58" s="91">
        <f t="shared" si="20"/>
        <v>-6125.9000000000087</v>
      </c>
      <c r="D58" s="168">
        <f t="shared" ref="D58:G58" si="21">D23+D28-D29</f>
        <v>-6435.3000000000029</v>
      </c>
      <c r="E58" s="168">
        <f t="shared" si="21"/>
        <v>-18975.663100000005</v>
      </c>
      <c r="F58" s="168">
        <f t="shared" si="21"/>
        <v>-63696.699999999924</v>
      </c>
      <c r="G58" s="168">
        <f t="shared" si="21"/>
        <v>-70376.299999999988</v>
      </c>
      <c r="H58" s="168">
        <f t="shared" si="20"/>
        <v>-94959.145700000023</v>
      </c>
      <c r="I58" s="168">
        <f t="shared" si="20"/>
        <v>-79527.727400000033</v>
      </c>
      <c r="J58" s="149" t="s">
        <v>93</v>
      </c>
    </row>
    <row r="59" spans="1:18" ht="5.0999999999999996" customHeight="1" thickBot="1" x14ac:dyDescent="0.25">
      <c r="A59" s="99"/>
      <c r="B59" s="100"/>
      <c r="C59" s="100"/>
      <c r="D59" s="101"/>
      <c r="E59" s="101"/>
      <c r="F59" s="101"/>
      <c r="G59" s="101"/>
      <c r="H59" s="101"/>
      <c r="I59" s="101"/>
    </row>
    <row r="60" spans="1:18" ht="5.0999999999999996" customHeight="1" x14ac:dyDescent="0.2">
      <c r="A60" s="19"/>
      <c r="B60" s="45"/>
      <c r="C60" s="46"/>
    </row>
    <row r="61" spans="1:18" ht="12" customHeight="1" x14ac:dyDescent="0.2">
      <c r="A61" s="19" t="s">
        <v>33</v>
      </c>
      <c r="B61" s="45"/>
      <c r="C61" s="46"/>
    </row>
    <row r="62" spans="1:18" ht="12" customHeight="1" x14ac:dyDescent="0.2">
      <c r="A62" s="70" t="s">
        <v>90</v>
      </c>
      <c r="B62" s="45"/>
      <c r="C62" s="46"/>
    </row>
    <row r="63" spans="1:18" ht="12" customHeight="1" x14ac:dyDescent="0.2">
      <c r="A63" s="19" t="s">
        <v>15</v>
      </c>
      <c r="B63" s="48"/>
      <c r="C63" s="49"/>
    </row>
    <row r="64" spans="1:18" ht="12.75" x14ac:dyDescent="0.2">
      <c r="A64" s="97"/>
      <c r="B64" s="17"/>
    </row>
    <row r="65" spans="1:2" x14ac:dyDescent="0.2">
      <c r="A65" s="33"/>
      <c r="B65" s="17"/>
    </row>
    <row r="66" spans="1:2" x14ac:dyDescent="0.2">
      <c r="A66" s="33"/>
      <c r="B66" s="17"/>
    </row>
    <row r="67" spans="1:2" ht="12.75" x14ac:dyDescent="0.2">
      <c r="A67" s="97"/>
      <c r="B67" s="17"/>
    </row>
    <row r="68" spans="1:2" x14ac:dyDescent="0.2">
      <c r="A68" s="33"/>
      <c r="B68" s="17"/>
    </row>
    <row r="69" spans="1:2" x14ac:dyDescent="0.2">
      <c r="A69" s="33"/>
      <c r="B69" s="17"/>
    </row>
    <row r="70" spans="1:2" x14ac:dyDescent="0.2">
      <c r="A70" s="33"/>
      <c r="B70" s="17"/>
    </row>
    <row r="71" spans="1:2" x14ac:dyDescent="0.2">
      <c r="A71" s="33"/>
      <c r="B71" s="17"/>
    </row>
    <row r="72" spans="1:2" x14ac:dyDescent="0.2">
      <c r="B72" s="17"/>
    </row>
    <row r="73" spans="1:2" x14ac:dyDescent="0.2">
      <c r="B73" s="17"/>
    </row>
    <row r="74" spans="1:2" x14ac:dyDescent="0.2">
      <c r="B74" s="17"/>
    </row>
    <row r="75" spans="1:2" x14ac:dyDescent="0.2">
      <c r="B75" s="17"/>
    </row>
    <row r="76" spans="1:2" x14ac:dyDescent="0.2">
      <c r="B76" s="17"/>
    </row>
    <row r="77" spans="1:2" x14ac:dyDescent="0.2">
      <c r="B77" s="17"/>
    </row>
    <row r="78" spans="1:2" x14ac:dyDescent="0.2">
      <c r="B78" s="17"/>
    </row>
    <row r="79" spans="1:2" x14ac:dyDescent="0.2">
      <c r="B79" s="17"/>
    </row>
    <row r="80" spans="1:2" x14ac:dyDescent="0.2">
      <c r="B80" s="17"/>
    </row>
    <row r="81" spans="2:2" x14ac:dyDescent="0.2">
      <c r="B81" s="17"/>
    </row>
    <row r="82" spans="2:2" x14ac:dyDescent="0.2">
      <c r="B82" s="17"/>
    </row>
    <row r="83" spans="2:2" x14ac:dyDescent="0.2">
      <c r="B83" s="17"/>
    </row>
    <row r="84" spans="2:2" x14ac:dyDescent="0.2">
      <c r="B84" s="17"/>
    </row>
    <row r="85" spans="2:2" x14ac:dyDescent="0.2">
      <c r="B85" s="17"/>
    </row>
    <row r="86" spans="2:2" x14ac:dyDescent="0.2">
      <c r="B86" s="17"/>
    </row>
    <row r="151" spans="9:10" ht="12" x14ac:dyDescent="0.2">
      <c r="I151" s="123"/>
      <c r="J151" s="123"/>
    </row>
  </sheetData>
  <pageMargins left="0.59055118110236227" right="0.59055118110236227" top="0.59055118110236227" bottom="0.59055118110236227" header="0.59055118110236227" footer="0.59055118110236227"/>
  <pageSetup paperSize="119" firstPageNumber="114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48"/>
  <sheetViews>
    <sheetView showGridLines="0" zoomScaleNormal="100" zoomScaleSheetLayoutView="100" workbookViewId="0"/>
  </sheetViews>
  <sheetFormatPr baseColWidth="10" defaultColWidth="10.28515625" defaultRowHeight="11.25" x14ac:dyDescent="0.2"/>
  <cols>
    <col min="1" max="1" width="44" style="18" customWidth="1"/>
    <col min="2" max="2" width="9.28515625" style="18" hidden="1" customWidth="1"/>
    <col min="3" max="3" width="9.42578125" style="18" hidden="1" customWidth="1"/>
    <col min="4" max="4" width="9.42578125" style="16" hidden="1" customWidth="1"/>
    <col min="5" max="9" width="10.140625" style="18" customWidth="1"/>
    <col min="10" max="16384" width="10.28515625" style="18"/>
  </cols>
  <sheetData>
    <row r="1" spans="1:15" s="4" customFormat="1" ht="15" customHeight="1" x14ac:dyDescent="0.2">
      <c r="A1" s="63" t="s">
        <v>96</v>
      </c>
      <c r="B1" s="3"/>
      <c r="D1" s="5"/>
    </row>
    <row r="2" spans="1:15" s="4" customFormat="1" ht="15" customHeight="1" x14ac:dyDescent="0.2">
      <c r="A2" s="63"/>
      <c r="B2" s="3"/>
      <c r="D2" s="5"/>
    </row>
    <row r="3" spans="1:15" s="7" customFormat="1" ht="15" customHeight="1" x14ac:dyDescent="0.2">
      <c r="A3" s="6"/>
      <c r="D3" s="178"/>
      <c r="E3" s="178"/>
      <c r="F3" s="8"/>
      <c r="G3" s="210"/>
      <c r="H3" s="210"/>
      <c r="I3" s="210" t="s">
        <v>0</v>
      </c>
    </row>
    <row r="4" spans="1:15" s="7" customFormat="1" ht="5.0999999999999996" customHeight="1" x14ac:dyDescent="0.2">
      <c r="A4" s="86"/>
      <c r="B4" s="86"/>
      <c r="C4" s="86"/>
      <c r="D4" s="86"/>
      <c r="E4" s="86"/>
      <c r="F4" s="86"/>
      <c r="G4" s="86"/>
      <c r="H4" s="86"/>
      <c r="I4" s="86"/>
    </row>
    <row r="5" spans="1:15" s="7" customFormat="1" ht="10.15" customHeight="1" x14ac:dyDescent="0.2">
      <c r="A5" s="88" t="s">
        <v>1</v>
      </c>
      <c r="B5" s="89">
        <v>2014</v>
      </c>
      <c r="C5" s="89">
        <v>2016</v>
      </c>
      <c r="D5" s="89">
        <v>2019</v>
      </c>
      <c r="E5" s="89">
        <v>2020</v>
      </c>
      <c r="F5" s="89">
        <v>2021</v>
      </c>
      <c r="G5" s="89">
        <v>2022</v>
      </c>
      <c r="H5" s="89">
        <v>2023</v>
      </c>
      <c r="I5" s="89">
        <v>2024</v>
      </c>
    </row>
    <row r="6" spans="1:15" s="133" customFormat="1" ht="5.0999999999999996" customHeight="1" x14ac:dyDescent="0.2">
      <c r="A6" s="131"/>
      <c r="B6" s="131"/>
      <c r="C6" s="132"/>
      <c r="D6" s="132"/>
      <c r="E6" s="132"/>
      <c r="F6" s="132"/>
      <c r="G6" s="132"/>
      <c r="H6" s="132"/>
    </row>
    <row r="7" spans="1:15" s="14" customFormat="1" ht="18" customHeight="1" x14ac:dyDescent="0.2">
      <c r="A7" s="90" t="s">
        <v>83</v>
      </c>
      <c r="B7" s="91">
        <v>31191.3</v>
      </c>
      <c r="C7" s="92">
        <f t="shared" ref="C7" si="0">C8-C9</f>
        <v>32447.5</v>
      </c>
      <c r="D7" s="169">
        <f t="shared" ref="D7:F7" si="1">D8-D9</f>
        <v>31627</v>
      </c>
      <c r="E7" s="169">
        <f t="shared" si="1"/>
        <v>23001.399999999998</v>
      </c>
      <c r="F7" s="169">
        <f t="shared" si="1"/>
        <v>190183.9</v>
      </c>
      <c r="G7" s="169">
        <f t="shared" ref="G7:I7" si="2">G8-G9</f>
        <v>180168</v>
      </c>
      <c r="H7" s="92">
        <f t="shared" si="2"/>
        <v>163479.4</v>
      </c>
      <c r="I7" s="169">
        <f t="shared" si="2"/>
        <v>264044.5</v>
      </c>
    </row>
    <row r="8" spans="1:15" ht="18" customHeight="1" x14ac:dyDescent="0.2">
      <c r="A8" s="44" t="s">
        <v>99</v>
      </c>
      <c r="B8" s="67">
        <v>31416.799999999999</v>
      </c>
      <c r="C8" s="74">
        <v>32618.400000000001</v>
      </c>
      <c r="D8" s="74">
        <v>31735.9</v>
      </c>
      <c r="E8" s="84">
        <v>23060.799999999999</v>
      </c>
      <c r="F8" s="84">
        <v>190441.4</v>
      </c>
      <c r="G8" s="84">
        <v>180420.5</v>
      </c>
      <c r="H8" s="84">
        <v>163876.29999999999</v>
      </c>
      <c r="I8" s="48">
        <f>229072.3+35626.3</f>
        <v>264698.59999999998</v>
      </c>
    </row>
    <row r="9" spans="1:15" ht="18" customHeight="1" x14ac:dyDescent="0.2">
      <c r="A9" s="44" t="s">
        <v>3</v>
      </c>
      <c r="B9" s="67">
        <v>225.5</v>
      </c>
      <c r="C9" s="74">
        <v>170.9</v>
      </c>
      <c r="D9" s="74">
        <v>108.9</v>
      </c>
      <c r="E9" s="84">
        <v>59.4</v>
      </c>
      <c r="F9" s="84">
        <v>257.5</v>
      </c>
      <c r="G9" s="84">
        <v>252.5</v>
      </c>
      <c r="H9" s="84">
        <v>396.9</v>
      </c>
      <c r="I9" s="48">
        <f>616.6+37.5</f>
        <v>654.1</v>
      </c>
    </row>
    <row r="10" spans="1:15" ht="18" customHeight="1" x14ac:dyDescent="0.2">
      <c r="A10" s="90" t="s">
        <v>7</v>
      </c>
      <c r="B10" s="91" t="e">
        <f t="shared" ref="B10:I10" si="3">B12+B26</f>
        <v>#REF!</v>
      </c>
      <c r="C10" s="92">
        <f t="shared" si="3"/>
        <v>32760.5</v>
      </c>
      <c r="D10" s="169">
        <f t="shared" si="3"/>
        <v>37015.199999999997</v>
      </c>
      <c r="E10" s="169">
        <f t="shared" si="3"/>
        <v>40547</v>
      </c>
      <c r="F10" s="169">
        <f t="shared" si="3"/>
        <v>165202.79999999999</v>
      </c>
      <c r="G10" s="169">
        <f t="shared" si="3"/>
        <v>164598.30000000005</v>
      </c>
      <c r="H10" s="92">
        <f t="shared" si="3"/>
        <v>187621.59999999998</v>
      </c>
      <c r="I10" s="169">
        <f t="shared" si="3"/>
        <v>291175.3</v>
      </c>
      <c r="J10" s="149"/>
      <c r="K10" s="149"/>
      <c r="L10" s="149"/>
      <c r="M10" s="149"/>
      <c r="N10" s="149"/>
      <c r="O10" s="149"/>
    </row>
    <row r="11" spans="1:15" s="124" customFormat="1" ht="5.0999999999999996" customHeight="1" x14ac:dyDescent="0.2">
      <c r="A11" s="134"/>
      <c r="B11" s="123"/>
      <c r="C11" s="135"/>
      <c r="D11" s="135"/>
      <c r="E11" s="135"/>
      <c r="F11" s="135"/>
      <c r="G11" s="135"/>
      <c r="H11" s="135"/>
      <c r="I11" s="151" t="s">
        <v>87</v>
      </c>
      <c r="J11" s="152"/>
      <c r="K11" s="152"/>
      <c r="L11" s="152"/>
      <c r="M11" s="152"/>
      <c r="N11" s="152"/>
      <c r="O11" s="152"/>
    </row>
    <row r="12" spans="1:15" ht="18" customHeight="1" x14ac:dyDescent="0.2">
      <c r="A12" s="90" t="s">
        <v>22</v>
      </c>
      <c r="B12" s="91" t="e">
        <f>B14+B24+B25</f>
        <v>#REF!</v>
      </c>
      <c r="C12" s="92">
        <f t="shared" ref="C12:I12" si="4">C14+C24</f>
        <v>29423.9</v>
      </c>
      <c r="D12" s="169">
        <f t="shared" si="4"/>
        <v>33517.699999999997</v>
      </c>
      <c r="E12" s="169">
        <f t="shared" si="4"/>
        <v>37157</v>
      </c>
      <c r="F12" s="169">
        <f t="shared" si="4"/>
        <v>134083.29999999999</v>
      </c>
      <c r="G12" s="169">
        <f t="shared" si="4"/>
        <v>140930.10000000003</v>
      </c>
      <c r="H12" s="92">
        <f t="shared" si="4"/>
        <v>159801.19999999998</v>
      </c>
      <c r="I12" s="169">
        <f t="shared" si="4"/>
        <v>226208.4</v>
      </c>
      <c r="J12" s="149">
        <v>2017</v>
      </c>
      <c r="K12" s="149">
        <v>2018</v>
      </c>
      <c r="L12" s="149">
        <v>2019</v>
      </c>
      <c r="M12" s="149">
        <v>2020</v>
      </c>
      <c r="N12" s="149"/>
      <c r="O12" s="149"/>
    </row>
    <row r="13" spans="1:15" s="124" customFormat="1" ht="5.0999999999999996" customHeight="1" x14ac:dyDescent="0.2">
      <c r="A13" s="134"/>
      <c r="B13" s="123"/>
      <c r="C13" s="135"/>
      <c r="D13" s="135"/>
      <c r="E13" s="135"/>
      <c r="F13" s="135"/>
      <c r="G13" s="135"/>
      <c r="H13" s="135"/>
      <c r="I13" s="151"/>
      <c r="J13" s="152"/>
      <c r="K13" s="152"/>
      <c r="L13" s="152"/>
      <c r="M13" s="152"/>
      <c r="N13" s="152"/>
      <c r="O13" s="152"/>
    </row>
    <row r="14" spans="1:15" ht="18" customHeight="1" x14ac:dyDescent="0.2">
      <c r="A14" s="90" t="s">
        <v>9</v>
      </c>
      <c r="B14" s="91" t="e">
        <f>B15+B16+B17+#REF!+B18+B19+B20+B21+B22+B23</f>
        <v>#REF!</v>
      </c>
      <c r="C14" s="92">
        <f t="shared" ref="C14:I14" si="5">C15+C16+C17+C18+C19+C20+C21+C22+C23</f>
        <v>15240.499999999998</v>
      </c>
      <c r="D14" s="169">
        <f t="shared" si="5"/>
        <v>17851.400000000001</v>
      </c>
      <c r="E14" s="169">
        <f t="shared" si="5"/>
        <v>23091.599999999999</v>
      </c>
      <c r="F14" s="169">
        <f t="shared" si="5"/>
        <v>89207.3</v>
      </c>
      <c r="G14" s="169">
        <f t="shared" si="5"/>
        <v>99863.10000000002</v>
      </c>
      <c r="H14" s="92">
        <f t="shared" si="5"/>
        <v>110336.09999999999</v>
      </c>
      <c r="I14" s="169">
        <f t="shared" si="5"/>
        <v>135733.5</v>
      </c>
      <c r="J14" s="154" t="e">
        <f>(#REF!/$N$14)</f>
        <v>#REF!</v>
      </c>
      <c r="K14" s="154">
        <f>(D14/$N$14)</f>
        <v>17.851400000000002</v>
      </c>
      <c r="L14" s="154">
        <f>(E14/$N$14)</f>
        <v>23.0916</v>
      </c>
      <c r="M14" s="154">
        <f>(F14/$N$14)</f>
        <v>89.207300000000004</v>
      </c>
      <c r="N14" s="149">
        <v>1000</v>
      </c>
      <c r="O14" s="149"/>
    </row>
    <row r="15" spans="1:15" ht="18" customHeight="1" x14ac:dyDescent="0.2">
      <c r="A15" s="44" t="s">
        <v>45</v>
      </c>
      <c r="B15" s="67">
        <v>417.4</v>
      </c>
      <c r="C15" s="74">
        <v>573.4</v>
      </c>
      <c r="D15" s="76">
        <v>371.2</v>
      </c>
      <c r="E15" s="84">
        <v>435.2</v>
      </c>
      <c r="F15" s="84">
        <v>1913.3</v>
      </c>
      <c r="G15" s="84">
        <v>2071</v>
      </c>
      <c r="H15" s="84">
        <v>2346.8000000000002</v>
      </c>
      <c r="I15" s="48">
        <v>2759.9</v>
      </c>
      <c r="J15" s="153" t="e">
        <f>#REF!/$N$14</f>
        <v>#REF!</v>
      </c>
      <c r="K15" s="153">
        <f>D24/$N$14</f>
        <v>15.6663</v>
      </c>
      <c r="L15" s="153">
        <f>E24/$N$14</f>
        <v>14.0654</v>
      </c>
      <c r="M15" s="153">
        <f>F24/$N$14</f>
        <v>44.875999999999998</v>
      </c>
      <c r="N15" s="149"/>
      <c r="O15" s="149"/>
    </row>
    <row r="16" spans="1:15" ht="18" customHeight="1" x14ac:dyDescent="0.2">
      <c r="A16" s="40" t="s">
        <v>56</v>
      </c>
      <c r="B16" s="67">
        <v>18</v>
      </c>
      <c r="C16" s="74">
        <v>19.600000000000023</v>
      </c>
      <c r="D16" s="76">
        <v>23</v>
      </c>
      <c r="E16" s="84">
        <v>26</v>
      </c>
      <c r="F16" s="84">
        <v>112.3</v>
      </c>
      <c r="G16" s="84">
        <v>137.4</v>
      </c>
      <c r="H16" s="84">
        <v>149.9</v>
      </c>
      <c r="I16" s="48">
        <v>794.2</v>
      </c>
      <c r="J16" s="155" t="e">
        <f>#REF!/$N$14</f>
        <v>#REF!</v>
      </c>
      <c r="K16" s="155">
        <f>D26/$N$14</f>
        <v>3.4975000000000001</v>
      </c>
      <c r="L16" s="155">
        <f>E26/$N$14</f>
        <v>3.39</v>
      </c>
      <c r="M16" s="155">
        <f>F26/$N$14</f>
        <v>31.119500000000002</v>
      </c>
      <c r="N16" s="149"/>
      <c r="O16" s="149"/>
    </row>
    <row r="17" spans="1:15" ht="18" customHeight="1" x14ac:dyDescent="0.2">
      <c r="A17" s="40" t="s">
        <v>46</v>
      </c>
      <c r="B17" s="67">
        <v>1725.7</v>
      </c>
      <c r="C17" s="74">
        <v>1184.8000000000002</v>
      </c>
      <c r="D17" s="76">
        <v>6929.8</v>
      </c>
      <c r="E17" s="84">
        <v>8874.4</v>
      </c>
      <c r="F17" s="84">
        <v>35642.800000000003</v>
      </c>
      <c r="G17" s="84">
        <v>38831.1</v>
      </c>
      <c r="H17" s="84">
        <v>42173.1</v>
      </c>
      <c r="I17" s="48">
        <v>57281.7</v>
      </c>
      <c r="J17" s="149"/>
      <c r="K17" s="149"/>
      <c r="L17" s="149"/>
      <c r="M17" s="149"/>
      <c r="N17" s="149"/>
      <c r="O17" s="149"/>
    </row>
    <row r="18" spans="1:15" ht="18" customHeight="1" x14ac:dyDescent="0.2">
      <c r="A18" s="40" t="s">
        <v>47</v>
      </c>
      <c r="B18" s="67">
        <v>5589</v>
      </c>
      <c r="C18" s="74">
        <v>5798.7</v>
      </c>
      <c r="D18" s="74">
        <v>7119.9</v>
      </c>
      <c r="E18" s="84">
        <v>9669.7999999999993</v>
      </c>
      <c r="F18" s="84">
        <v>32802.5</v>
      </c>
      <c r="G18" s="84">
        <v>39968.1</v>
      </c>
      <c r="H18" s="84">
        <v>44395.1</v>
      </c>
      <c r="I18" s="48">
        <v>47603.1</v>
      </c>
      <c r="J18" s="149"/>
      <c r="K18" s="149"/>
      <c r="L18" s="149"/>
      <c r="M18" s="149"/>
      <c r="N18" s="149"/>
      <c r="O18" s="149"/>
    </row>
    <row r="19" spans="1:15" ht="18" customHeight="1" x14ac:dyDescent="0.2">
      <c r="A19" s="40" t="s">
        <v>48</v>
      </c>
      <c r="B19" s="67">
        <v>100.3</v>
      </c>
      <c r="C19" s="74">
        <v>89.6</v>
      </c>
      <c r="D19" s="76">
        <v>91.1</v>
      </c>
      <c r="E19" s="84">
        <v>123.3</v>
      </c>
      <c r="F19" s="84">
        <v>838.7</v>
      </c>
      <c r="G19" s="84">
        <v>488.6</v>
      </c>
      <c r="H19" s="84">
        <v>575.29999999999995</v>
      </c>
      <c r="I19" s="48">
        <v>825.9</v>
      </c>
      <c r="J19" s="156">
        <f>I19/F14*100</f>
        <v>0.92582109311681893</v>
      </c>
      <c r="K19" s="149"/>
      <c r="L19" s="149"/>
      <c r="M19" s="149"/>
      <c r="N19" s="149"/>
      <c r="O19" s="149"/>
    </row>
    <row r="20" spans="1:15" s="14" customFormat="1" ht="18" customHeight="1" x14ac:dyDescent="0.2">
      <c r="A20" s="40" t="s">
        <v>10</v>
      </c>
      <c r="B20" s="67">
        <v>1703.8</v>
      </c>
      <c r="C20" s="74">
        <v>3934.4999999999991</v>
      </c>
      <c r="D20" s="76">
        <v>1878.6</v>
      </c>
      <c r="E20" s="84">
        <v>2376.6999999999998</v>
      </c>
      <c r="F20" s="84">
        <v>9414.2999999999993</v>
      </c>
      <c r="G20" s="84">
        <v>9628.9</v>
      </c>
      <c r="H20" s="84">
        <v>11050.3</v>
      </c>
      <c r="I20" s="48">
        <v>14698.1</v>
      </c>
      <c r="J20" s="156">
        <f>I20/F14*100</f>
        <v>16.476342182758586</v>
      </c>
      <c r="K20" s="147"/>
      <c r="L20" s="147"/>
      <c r="M20" s="147"/>
      <c r="N20" s="147"/>
      <c r="O20" s="147"/>
    </row>
    <row r="21" spans="1:15" s="14" customFormat="1" ht="18" customHeight="1" x14ac:dyDescent="0.2">
      <c r="A21" s="40" t="s">
        <v>49</v>
      </c>
      <c r="B21" s="67">
        <v>714.9</v>
      </c>
      <c r="C21" s="74">
        <v>2901.3</v>
      </c>
      <c r="D21" s="76">
        <v>746</v>
      </c>
      <c r="E21" s="84">
        <v>810.6</v>
      </c>
      <c r="F21" s="84">
        <v>4913.7</v>
      </c>
      <c r="G21" s="84">
        <v>4976.8</v>
      </c>
      <c r="H21" s="84">
        <v>5416</v>
      </c>
      <c r="I21" s="48">
        <v>6731.5</v>
      </c>
      <c r="J21" s="156">
        <f>I21/F14*100</f>
        <v>7.5459071174668431</v>
      </c>
      <c r="K21" s="147"/>
      <c r="L21" s="147"/>
      <c r="M21" s="147"/>
      <c r="N21" s="147"/>
      <c r="O21" s="147"/>
    </row>
    <row r="22" spans="1:15" s="14" customFormat="1" ht="18" customHeight="1" x14ac:dyDescent="0.2">
      <c r="A22" s="40" t="s">
        <v>68</v>
      </c>
      <c r="B22" s="67">
        <v>396.9</v>
      </c>
      <c r="C22" s="74">
        <v>569.89999999999986</v>
      </c>
      <c r="D22" s="76">
        <v>519.9</v>
      </c>
      <c r="E22" s="85">
        <v>580.1</v>
      </c>
      <c r="F22" s="85">
        <v>2471.1</v>
      </c>
      <c r="G22" s="85">
        <v>2599.1</v>
      </c>
      <c r="H22" s="85">
        <v>2960.2</v>
      </c>
      <c r="I22" s="48">
        <v>3730.7</v>
      </c>
      <c r="J22" s="157">
        <f>I22/F14*100</f>
        <v>4.1820568496075987</v>
      </c>
      <c r="K22" s="147"/>
      <c r="L22" s="147"/>
      <c r="M22" s="147"/>
      <c r="N22" s="147"/>
      <c r="O22" s="147"/>
    </row>
    <row r="23" spans="1:15" s="14" customFormat="1" ht="18" customHeight="1" x14ac:dyDescent="0.2">
      <c r="A23" s="40" t="s">
        <v>57</v>
      </c>
      <c r="B23" s="67">
        <v>133.9</v>
      </c>
      <c r="C23" s="74">
        <v>168.69999999999993</v>
      </c>
      <c r="D23" s="76">
        <v>171.9</v>
      </c>
      <c r="E23" s="85">
        <v>195.5</v>
      </c>
      <c r="F23" s="85">
        <v>1098.5999999999999</v>
      </c>
      <c r="G23" s="85">
        <v>1162.0999999999999</v>
      </c>
      <c r="H23" s="85">
        <v>1269.4000000000001</v>
      </c>
      <c r="I23" s="48">
        <v>1308.4000000000001</v>
      </c>
      <c r="J23" s="157">
        <f>I23/F14*100</f>
        <v>1.4666961111926939</v>
      </c>
      <c r="K23" s="147"/>
      <c r="L23" s="147"/>
      <c r="M23" s="147"/>
      <c r="N23" s="147"/>
      <c r="O23" s="147"/>
    </row>
    <row r="24" spans="1:15" s="14" customFormat="1" ht="18" customHeight="1" x14ac:dyDescent="0.2">
      <c r="A24" s="90" t="s">
        <v>11</v>
      </c>
      <c r="B24" s="91">
        <v>12148.3</v>
      </c>
      <c r="C24" s="92">
        <v>14183.400000000001</v>
      </c>
      <c r="D24" s="169">
        <v>15666.3</v>
      </c>
      <c r="E24" s="169">
        <v>14065.4</v>
      </c>
      <c r="F24" s="169">
        <v>44876</v>
      </c>
      <c r="G24" s="169">
        <v>41067</v>
      </c>
      <c r="H24" s="92">
        <v>49465.1</v>
      </c>
      <c r="I24" s="169">
        <v>90474.9</v>
      </c>
      <c r="J24" s="159"/>
      <c r="K24" s="147"/>
      <c r="L24" s="147"/>
      <c r="M24" s="147"/>
      <c r="N24" s="147"/>
      <c r="O24" s="147"/>
    </row>
    <row r="25" spans="1:15" s="14" customFormat="1" ht="18" customHeight="1" x14ac:dyDescent="0.2">
      <c r="A25" s="40" t="s">
        <v>12</v>
      </c>
      <c r="B25" s="67">
        <v>661.2</v>
      </c>
      <c r="C25" s="74">
        <v>1043.2</v>
      </c>
      <c r="D25" s="74">
        <v>1314.1</v>
      </c>
      <c r="E25" s="85">
        <v>1460.4</v>
      </c>
      <c r="F25" s="80">
        <v>3684.3</v>
      </c>
      <c r="G25" s="80">
        <v>4365.7</v>
      </c>
      <c r="H25" s="80">
        <v>2883.8</v>
      </c>
      <c r="I25" s="48">
        <v>15466.7</v>
      </c>
      <c r="J25" s="159"/>
      <c r="K25" s="147"/>
      <c r="L25" s="147"/>
      <c r="M25" s="147"/>
      <c r="N25" s="147"/>
      <c r="O25" s="147"/>
    </row>
    <row r="26" spans="1:15" s="27" customFormat="1" ht="18" customHeight="1" x14ac:dyDescent="0.2">
      <c r="A26" s="93" t="s">
        <v>13</v>
      </c>
      <c r="B26" s="91">
        <v>2860.4</v>
      </c>
      <c r="C26" s="92">
        <f t="shared" ref="C26" si="6">C28+C31</f>
        <v>3336.6000000000004</v>
      </c>
      <c r="D26" s="170">
        <f t="shared" ref="D26:G26" si="7">D28+D31</f>
        <v>3497.5</v>
      </c>
      <c r="E26" s="170">
        <f t="shared" si="7"/>
        <v>3390</v>
      </c>
      <c r="F26" s="170">
        <f t="shared" si="7"/>
        <v>31119.500000000004</v>
      </c>
      <c r="G26" s="170">
        <f t="shared" si="7"/>
        <v>23668.199999999997</v>
      </c>
      <c r="H26" s="94">
        <f t="shared" ref="H26:I26" si="8">H28+H31</f>
        <v>27820.400000000001</v>
      </c>
      <c r="I26" s="170">
        <f t="shared" si="8"/>
        <v>64966.899999999994</v>
      </c>
      <c r="J26" s="179"/>
      <c r="K26" s="160"/>
      <c r="L26" s="160"/>
      <c r="M26" s="160"/>
      <c r="N26" s="160"/>
      <c r="O26" s="160"/>
    </row>
    <row r="27" spans="1:15" s="129" customFormat="1" ht="5.0999999999999996" customHeight="1" x14ac:dyDescent="0.2">
      <c r="A27" s="122"/>
      <c r="B27" s="123"/>
      <c r="C27" s="135"/>
      <c r="D27" s="135"/>
      <c r="E27" s="136"/>
      <c r="F27" s="136"/>
      <c r="G27" s="136"/>
      <c r="H27" s="136"/>
      <c r="I27" s="137"/>
    </row>
    <row r="28" spans="1:15" customFormat="1" ht="18" customHeight="1" x14ac:dyDescent="0.2">
      <c r="A28" s="93" t="s">
        <v>9</v>
      </c>
      <c r="B28" s="91">
        <f t="shared" ref="B28:C28" si="9">B29+B30</f>
        <v>1733.3</v>
      </c>
      <c r="C28" s="92">
        <f t="shared" si="9"/>
        <v>2078.4</v>
      </c>
      <c r="D28" s="170">
        <f t="shared" ref="D28:F28" si="10">D29+D30</f>
        <v>1114.3</v>
      </c>
      <c r="E28" s="170">
        <f t="shared" si="10"/>
        <v>1142.2</v>
      </c>
      <c r="F28" s="170">
        <f t="shared" si="10"/>
        <v>5491.4000000000005</v>
      </c>
      <c r="G28" s="170">
        <f>G29+G30</f>
        <v>10937.8</v>
      </c>
      <c r="H28" s="94">
        <f>H29+H30</f>
        <v>13155.199999999999</v>
      </c>
      <c r="I28" s="170">
        <f>I29+I30</f>
        <v>13987</v>
      </c>
    </row>
    <row r="29" spans="1:15" s="14" customFormat="1" ht="18" customHeight="1" x14ac:dyDescent="0.2">
      <c r="A29" s="40" t="s">
        <v>69</v>
      </c>
      <c r="B29" s="67">
        <v>1673</v>
      </c>
      <c r="C29" s="76">
        <v>1811.3</v>
      </c>
      <c r="D29" s="78">
        <v>1096.0999999999999</v>
      </c>
      <c r="E29" s="84">
        <v>1126.9000000000001</v>
      </c>
      <c r="F29" s="84">
        <v>5437.6</v>
      </c>
      <c r="G29" s="84">
        <v>10838.8</v>
      </c>
      <c r="H29" s="84">
        <v>12972.8</v>
      </c>
      <c r="I29" s="48">
        <v>13950.4</v>
      </c>
    </row>
    <row r="30" spans="1:15" s="14" customFormat="1" ht="18" customHeight="1" x14ac:dyDescent="0.2">
      <c r="A30" s="40" t="s">
        <v>70</v>
      </c>
      <c r="B30" s="67">
        <v>60.3</v>
      </c>
      <c r="C30" s="76">
        <v>267.10000000000002</v>
      </c>
      <c r="D30" s="78">
        <v>18.2</v>
      </c>
      <c r="E30" s="84">
        <v>15.3</v>
      </c>
      <c r="F30" s="84">
        <v>53.8</v>
      </c>
      <c r="G30" s="84">
        <v>99</v>
      </c>
      <c r="H30" s="84">
        <v>182.4</v>
      </c>
      <c r="I30" s="48">
        <v>36.6</v>
      </c>
    </row>
    <row r="31" spans="1:15" ht="18" customHeight="1" x14ac:dyDescent="0.2">
      <c r="A31" s="93" t="s">
        <v>11</v>
      </c>
      <c r="B31" s="91">
        <f t="shared" ref="B31:C31" si="11">B32+B33+B34</f>
        <v>1127.0999999999999</v>
      </c>
      <c r="C31" s="92">
        <f t="shared" si="11"/>
        <v>1258.2</v>
      </c>
      <c r="D31" s="170">
        <f>D32+D33+D34</f>
        <v>2383.2000000000003</v>
      </c>
      <c r="E31" s="170">
        <f t="shared" ref="E31" si="12">E32+E33+E34</f>
        <v>2247.8000000000002</v>
      </c>
      <c r="F31" s="170">
        <f>F32+F33+F34</f>
        <v>25628.100000000002</v>
      </c>
      <c r="G31" s="170">
        <f>G32+G33+G34</f>
        <v>12730.4</v>
      </c>
      <c r="H31" s="94">
        <f>H32+H33+H34</f>
        <v>14665.2</v>
      </c>
      <c r="I31" s="170">
        <f>I32+I33+I34</f>
        <v>50979.899999999994</v>
      </c>
    </row>
    <row r="32" spans="1:15" ht="18" customHeight="1" x14ac:dyDescent="0.2">
      <c r="A32" s="40" t="s">
        <v>69</v>
      </c>
      <c r="B32" s="67">
        <v>294.89999999999998</v>
      </c>
      <c r="C32" s="74">
        <v>276.8</v>
      </c>
      <c r="D32" s="79">
        <v>1077.4000000000001</v>
      </c>
      <c r="E32" s="84">
        <v>957.6</v>
      </c>
      <c r="F32" s="84">
        <v>4620.2</v>
      </c>
      <c r="G32" s="84">
        <v>3032</v>
      </c>
      <c r="H32" s="84">
        <v>6030.6</v>
      </c>
      <c r="I32" s="48">
        <v>17669.3</v>
      </c>
    </row>
    <row r="33" spans="1:10" ht="18" customHeight="1" x14ac:dyDescent="0.2">
      <c r="A33" s="40" t="s">
        <v>71</v>
      </c>
      <c r="B33" s="67">
        <v>336.7</v>
      </c>
      <c r="C33" s="74">
        <v>384.6</v>
      </c>
      <c r="D33" s="79">
        <v>833.4</v>
      </c>
      <c r="E33" s="84">
        <v>787.1</v>
      </c>
      <c r="F33" s="84">
        <v>16837.900000000001</v>
      </c>
      <c r="G33" s="84">
        <v>3952.7</v>
      </c>
      <c r="H33" s="84">
        <v>1290.8</v>
      </c>
      <c r="I33" s="48">
        <v>7908</v>
      </c>
    </row>
    <row r="34" spans="1:10" ht="18" customHeight="1" x14ac:dyDescent="0.2">
      <c r="A34" s="40" t="s">
        <v>72</v>
      </c>
      <c r="B34" s="67">
        <v>495.5</v>
      </c>
      <c r="C34" s="74">
        <v>596.79999999999995</v>
      </c>
      <c r="D34" s="79">
        <v>472.4</v>
      </c>
      <c r="E34" s="84">
        <v>503.1</v>
      </c>
      <c r="F34" s="84">
        <v>4170</v>
      </c>
      <c r="G34" s="84">
        <v>5745.7</v>
      </c>
      <c r="H34" s="84">
        <v>7343.8</v>
      </c>
      <c r="I34" s="48">
        <v>25402.6</v>
      </c>
    </row>
    <row r="35" spans="1:10" ht="18" customHeight="1" x14ac:dyDescent="0.2">
      <c r="A35" s="93" t="s">
        <v>16</v>
      </c>
      <c r="B35" s="91" t="e">
        <f t="shared" ref="B35:C35" si="13">B7-B10</f>
        <v>#REF!</v>
      </c>
      <c r="C35" s="92">
        <f t="shared" si="13"/>
        <v>-313</v>
      </c>
      <c r="D35" s="169">
        <f t="shared" ref="D35:I35" si="14">D7-D10</f>
        <v>-5388.1999999999971</v>
      </c>
      <c r="E35" s="169">
        <f t="shared" si="14"/>
        <v>-17545.600000000002</v>
      </c>
      <c r="F35" s="169">
        <f t="shared" si="14"/>
        <v>24981.100000000006</v>
      </c>
      <c r="G35" s="169">
        <f t="shared" si="14"/>
        <v>15569.699999999953</v>
      </c>
      <c r="H35" s="92">
        <f t="shared" si="14"/>
        <v>-24142.199999999983</v>
      </c>
      <c r="I35" s="169">
        <f t="shared" si="14"/>
        <v>-27130.799999999988</v>
      </c>
      <c r="J35" s="180"/>
    </row>
    <row r="36" spans="1:10" s="14" customFormat="1" ht="5.0999999999999996" customHeight="1" thickBot="1" x14ac:dyDescent="0.25">
      <c r="A36" s="102"/>
      <c r="B36" s="102"/>
      <c r="C36" s="102"/>
      <c r="D36" s="102"/>
      <c r="E36" s="102"/>
      <c r="F36" s="102"/>
      <c r="G36" s="102"/>
      <c r="H36" s="102"/>
      <c r="I36" s="102"/>
      <c r="J36" s="23"/>
    </row>
    <row r="37" spans="1:10" s="14" customFormat="1" ht="5.0999999999999996" customHeight="1" x14ac:dyDescent="0.2">
      <c r="A37" s="41"/>
      <c r="B37" s="42"/>
      <c r="C37" s="42"/>
      <c r="D37" s="12"/>
      <c r="E37" s="22"/>
      <c r="F37" s="22"/>
      <c r="G37" s="22"/>
      <c r="H37" s="22"/>
      <c r="I37" s="22"/>
      <c r="J37" s="23"/>
    </row>
    <row r="38" spans="1:10" ht="17.100000000000001" customHeight="1" x14ac:dyDescent="0.2">
      <c r="A38" s="171" t="s">
        <v>97</v>
      </c>
      <c r="B38" s="49"/>
      <c r="C38" s="49"/>
      <c r="D38" s="172"/>
      <c r="E38" s="49"/>
      <c r="F38" s="49"/>
    </row>
    <row r="39" spans="1:10" ht="17.100000000000001" customHeight="1" x14ac:dyDescent="0.2">
      <c r="A39" s="171" t="s">
        <v>98</v>
      </c>
      <c r="B39" s="49"/>
      <c r="C39" s="49"/>
      <c r="D39" s="172"/>
      <c r="E39" s="49"/>
      <c r="F39" s="49"/>
    </row>
    <row r="40" spans="1:10" ht="5.0999999999999996" customHeight="1" x14ac:dyDescent="0.2">
      <c r="A40" s="19"/>
      <c r="B40" s="49"/>
      <c r="C40" s="49"/>
      <c r="D40" s="172"/>
      <c r="E40" s="49"/>
      <c r="F40" s="49"/>
    </row>
    <row r="41" spans="1:10" ht="12" x14ac:dyDescent="0.2">
      <c r="A41" s="19" t="s">
        <v>15</v>
      </c>
      <c r="B41" s="49"/>
      <c r="C41" s="49"/>
      <c r="D41" s="172"/>
      <c r="E41" s="49"/>
      <c r="F41" s="49"/>
    </row>
    <row r="42" spans="1:10" x14ac:dyDescent="0.2">
      <c r="A42" s="33"/>
    </row>
    <row r="43" spans="1:10" x14ac:dyDescent="0.2">
      <c r="A43" s="33"/>
    </row>
    <row r="44" spans="1:10" x14ac:dyDescent="0.2">
      <c r="A44" s="33"/>
    </row>
    <row r="45" spans="1:10" x14ac:dyDescent="0.2">
      <c r="A45" s="33"/>
    </row>
    <row r="46" spans="1:10" x14ac:dyDescent="0.2">
      <c r="A46" s="33"/>
    </row>
    <row r="47" spans="1:10" x14ac:dyDescent="0.2">
      <c r="A47" s="33"/>
    </row>
    <row r="48" spans="1:10" ht="12.75" x14ac:dyDescent="0.2">
      <c r="A48" s="97"/>
    </row>
  </sheetData>
  <pageMargins left="0.59055118110236227" right="0.59055118110236227" top="0.59055118110236227" bottom="0.59055118110236227" header="0.59055118110236227" footer="0.59055118110236227"/>
  <pageSetup paperSize="119" firstPageNumber="114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77"/>
  <sheetViews>
    <sheetView showGridLines="0" zoomScaleNormal="100" zoomScaleSheetLayoutView="100" workbookViewId="0"/>
  </sheetViews>
  <sheetFormatPr baseColWidth="10" defaultColWidth="10.28515625" defaultRowHeight="11.25" x14ac:dyDescent="0.2"/>
  <cols>
    <col min="1" max="1" width="44" style="18" customWidth="1"/>
    <col min="2" max="2" width="9.28515625" style="18" hidden="1" customWidth="1"/>
    <col min="3" max="3" width="10" style="18" hidden="1" customWidth="1"/>
    <col min="4" max="4" width="10" style="16" hidden="1" customWidth="1"/>
    <col min="5" max="6" width="10" style="18" customWidth="1"/>
    <col min="7" max="16384" width="10.28515625" style="18"/>
  </cols>
  <sheetData>
    <row r="1" spans="1:19" s="4" customFormat="1" ht="15" customHeight="1" x14ac:dyDescent="0.2">
      <c r="A1" s="97" t="s">
        <v>84</v>
      </c>
      <c r="B1" s="3"/>
      <c r="D1" s="5"/>
    </row>
    <row r="2" spans="1:19" s="4" customFormat="1" ht="15" customHeight="1" x14ac:dyDescent="0.2">
      <c r="A2" s="1"/>
      <c r="B2" s="3"/>
      <c r="D2" s="5"/>
    </row>
    <row r="3" spans="1:19" s="7" customFormat="1" ht="15" customHeight="1" x14ac:dyDescent="0.2">
      <c r="A3" s="6"/>
      <c r="D3" s="178"/>
      <c r="E3" s="178"/>
      <c r="F3" s="8"/>
      <c r="I3" s="210" t="s">
        <v>0</v>
      </c>
      <c r="J3" s="210"/>
    </row>
    <row r="4" spans="1:19" s="7" customFormat="1" ht="5.0999999999999996" customHeight="1" x14ac:dyDescent="0.2">
      <c r="A4" s="86"/>
      <c r="B4" s="86"/>
      <c r="C4" s="86"/>
      <c r="D4" s="86"/>
      <c r="E4" s="86"/>
      <c r="F4" s="86"/>
      <c r="G4" s="86"/>
      <c r="H4" s="86"/>
      <c r="I4" s="86"/>
    </row>
    <row r="5" spans="1:19" s="7" customFormat="1" ht="16.149999999999999" customHeight="1" x14ac:dyDescent="0.2">
      <c r="A5" s="88" t="s">
        <v>1</v>
      </c>
      <c r="B5" s="89">
        <v>2014</v>
      </c>
      <c r="C5" s="89">
        <v>2016</v>
      </c>
      <c r="D5" s="89">
        <v>2019</v>
      </c>
      <c r="E5" s="89">
        <v>2020</v>
      </c>
      <c r="F5" s="89">
        <v>2021</v>
      </c>
      <c r="G5" s="89">
        <v>2022</v>
      </c>
      <c r="H5" s="89">
        <v>2023</v>
      </c>
      <c r="I5" s="89">
        <v>2024</v>
      </c>
    </row>
    <row r="6" spans="1:19" s="7" customFormat="1" ht="5.0999999999999996" customHeight="1" x14ac:dyDescent="0.2">
      <c r="A6" s="86"/>
      <c r="B6" s="86"/>
      <c r="C6" s="87"/>
      <c r="D6" s="87"/>
      <c r="E6" s="87"/>
      <c r="F6" s="87"/>
      <c r="G6" s="87"/>
      <c r="H6" s="87"/>
      <c r="I6" s="87"/>
    </row>
    <row r="7" spans="1:19" s="43" customFormat="1" ht="5.0999999999999996" customHeight="1" x14ac:dyDescent="0.2">
      <c r="A7" s="9"/>
      <c r="B7" s="10"/>
      <c r="C7" s="62"/>
      <c r="D7" s="62"/>
      <c r="E7" s="62"/>
      <c r="F7" s="62"/>
      <c r="G7" s="62"/>
      <c r="H7" s="62"/>
    </row>
    <row r="8" spans="1:19" s="14" customFormat="1" ht="15" customHeight="1" x14ac:dyDescent="0.2">
      <c r="A8" s="90" t="s">
        <v>4</v>
      </c>
      <c r="B8" s="92">
        <f t="shared" ref="B8:C8" si="0">B9-B10</f>
        <v>18215.2</v>
      </c>
      <c r="C8" s="92">
        <f t="shared" si="0"/>
        <v>24990.7</v>
      </c>
      <c r="D8" s="169">
        <f>D9-D10</f>
        <v>28749.5</v>
      </c>
      <c r="E8" s="169">
        <f>E9-E10</f>
        <v>26337.4</v>
      </c>
      <c r="F8" s="169">
        <f>F9-F10</f>
        <v>62462.6</v>
      </c>
      <c r="G8" s="169">
        <f>G9-G10-2524.1</f>
        <v>73231.799999999988</v>
      </c>
      <c r="H8" s="169">
        <f>H9-H10-3634.1</f>
        <v>88478.299999999988</v>
      </c>
      <c r="I8" s="169">
        <f>I9-I10-5154.1</f>
        <v>144390.29999999999</v>
      </c>
      <c r="J8" s="13"/>
    </row>
    <row r="9" spans="1:19" ht="15" customHeight="1" x14ac:dyDescent="0.2">
      <c r="A9" s="40" t="s">
        <v>36</v>
      </c>
      <c r="B9" s="74">
        <v>18288</v>
      </c>
      <c r="C9" s="80">
        <v>25098.400000000001</v>
      </c>
      <c r="D9" s="76">
        <v>28847.1</v>
      </c>
      <c r="E9" s="84">
        <v>26450</v>
      </c>
      <c r="F9" s="84">
        <v>62692.1</v>
      </c>
      <c r="G9" s="84">
        <v>75982.899999999994</v>
      </c>
      <c r="H9" s="84">
        <v>92496.2</v>
      </c>
      <c r="I9" s="84">
        <v>149843.9</v>
      </c>
      <c r="J9" s="150"/>
      <c r="K9" s="149"/>
      <c r="L9" s="149"/>
      <c r="M9" s="149"/>
      <c r="N9" s="149"/>
      <c r="O9" s="149"/>
      <c r="P9" s="149"/>
      <c r="Q9" s="149"/>
      <c r="R9" s="149"/>
      <c r="S9" s="149"/>
    </row>
    <row r="10" spans="1:19" ht="15" customHeight="1" x14ac:dyDescent="0.2">
      <c r="A10" s="40" t="s">
        <v>3</v>
      </c>
      <c r="B10" s="74">
        <v>72.8</v>
      </c>
      <c r="C10" s="74">
        <v>107.7</v>
      </c>
      <c r="D10" s="76">
        <v>97.6</v>
      </c>
      <c r="E10" s="84">
        <v>112.6</v>
      </c>
      <c r="F10" s="84">
        <v>229.5</v>
      </c>
      <c r="G10" s="84">
        <v>227</v>
      </c>
      <c r="H10" s="84">
        <v>383.8</v>
      </c>
      <c r="I10" s="84">
        <v>299.5</v>
      </c>
      <c r="J10" s="150"/>
      <c r="K10" s="149"/>
      <c r="L10" s="149"/>
      <c r="M10" s="149"/>
      <c r="N10" s="149"/>
      <c r="O10" s="149"/>
      <c r="P10" s="149"/>
      <c r="Q10" s="149"/>
      <c r="R10" s="149"/>
      <c r="S10" s="149"/>
    </row>
    <row r="11" spans="1:19" ht="15" customHeight="1" x14ac:dyDescent="0.2">
      <c r="A11" s="93" t="s">
        <v>7</v>
      </c>
      <c r="B11" s="92">
        <f>B13</f>
        <v>15454.9</v>
      </c>
      <c r="C11" s="92">
        <f t="shared" ref="C11" si="1">C13+C22+C24</f>
        <v>21604.899999999998</v>
      </c>
      <c r="D11" s="169">
        <v>24054.9</v>
      </c>
      <c r="E11" s="169">
        <v>29271.599999999999</v>
      </c>
      <c r="F11" s="169">
        <v>116562.8</v>
      </c>
      <c r="G11" s="169">
        <f t="shared" ref="G11:I11" si="2">G13+G22+G24</f>
        <v>118512.99999999999</v>
      </c>
      <c r="H11" s="92">
        <f t="shared" si="2"/>
        <v>121813.00000000001</v>
      </c>
      <c r="I11" s="169">
        <f t="shared" si="2"/>
        <v>144326.69999999998</v>
      </c>
      <c r="J11" s="149">
        <v>2016</v>
      </c>
      <c r="K11" s="149">
        <v>2017</v>
      </c>
      <c r="L11" s="149">
        <v>2018</v>
      </c>
      <c r="M11" s="149">
        <v>2019</v>
      </c>
      <c r="N11" s="149">
        <v>2020</v>
      </c>
      <c r="O11" s="149"/>
      <c r="P11" s="149"/>
      <c r="Q11" s="149"/>
      <c r="R11" s="149"/>
      <c r="S11" s="149"/>
    </row>
    <row r="12" spans="1:19" s="124" customFormat="1" ht="5.0999999999999996" customHeight="1" x14ac:dyDescent="0.2">
      <c r="A12" s="122"/>
      <c r="B12" s="135"/>
      <c r="C12" s="135"/>
      <c r="D12" s="135"/>
      <c r="E12" s="135"/>
      <c r="F12" s="135"/>
      <c r="G12" s="135"/>
      <c r="H12" s="135"/>
      <c r="I12" s="151"/>
      <c r="J12" s="152"/>
      <c r="K12" s="152"/>
      <c r="L12" s="152"/>
      <c r="M12" s="152"/>
      <c r="N12" s="152"/>
      <c r="O12" s="152"/>
      <c r="P12" s="152"/>
      <c r="Q12" s="152"/>
      <c r="R12" s="152"/>
      <c r="S12" s="152"/>
    </row>
    <row r="13" spans="1:19" ht="15" customHeight="1" x14ac:dyDescent="0.2">
      <c r="A13" s="93" t="s">
        <v>20</v>
      </c>
      <c r="B13" s="92">
        <f t="shared" ref="B13:C13" si="3">SUM(B14:B21)</f>
        <v>15454.9</v>
      </c>
      <c r="C13" s="92">
        <f t="shared" si="3"/>
        <v>17449.099999999999</v>
      </c>
      <c r="D13" s="169">
        <f t="shared" ref="D13:I13" si="4">SUM(D14:D21)</f>
        <v>18830.7</v>
      </c>
      <c r="E13" s="169">
        <f t="shared" si="4"/>
        <v>24255.7</v>
      </c>
      <c r="F13" s="169">
        <f t="shared" si="4"/>
        <v>100497.9</v>
      </c>
      <c r="G13" s="169">
        <f t="shared" si="4"/>
        <v>101412.39999999998</v>
      </c>
      <c r="H13" s="92">
        <f t="shared" si="4"/>
        <v>104098.70000000001</v>
      </c>
      <c r="I13" s="169">
        <f t="shared" si="4"/>
        <v>130270.9</v>
      </c>
      <c r="J13" s="161">
        <f>C13/$O$13</f>
        <v>17.449099999999998</v>
      </c>
      <c r="K13" s="155" t="e">
        <f>#REF!/$O$13</f>
        <v>#REF!</v>
      </c>
      <c r="L13" s="155">
        <f>D13/$O$13</f>
        <v>18.8307</v>
      </c>
      <c r="M13" s="155">
        <f>E13/$O$13</f>
        <v>24.255700000000001</v>
      </c>
      <c r="N13" s="155">
        <f>F13/$O$13</f>
        <v>100.49789999999999</v>
      </c>
      <c r="O13" s="149">
        <v>1000</v>
      </c>
      <c r="P13" s="149"/>
      <c r="Q13" s="149"/>
      <c r="R13" s="149"/>
      <c r="S13" s="149"/>
    </row>
    <row r="14" spans="1:19" ht="15" customHeight="1" x14ac:dyDescent="0.2">
      <c r="A14" s="81" t="s">
        <v>81</v>
      </c>
      <c r="B14" s="74">
        <v>175</v>
      </c>
      <c r="C14" s="79">
        <v>81.8</v>
      </c>
      <c r="D14" s="76">
        <v>67.400000000000006</v>
      </c>
      <c r="E14" s="84">
        <v>69.900000000000006</v>
      </c>
      <c r="F14" s="84">
        <v>271.7</v>
      </c>
      <c r="G14" s="84">
        <v>337.1</v>
      </c>
      <c r="H14" s="84">
        <v>377.1</v>
      </c>
      <c r="I14" s="84">
        <f>+'6.3'!I34-'6.4'!I15</f>
        <v>240</v>
      </c>
      <c r="J14" s="161">
        <f>C22/$O$13</f>
        <v>3.2198000000000002</v>
      </c>
      <c r="K14" s="155" t="e">
        <f>#REF!/$O$13</f>
        <v>#REF!</v>
      </c>
      <c r="L14" s="155">
        <f>D22/$O$13</f>
        <v>3.8033999999999999</v>
      </c>
      <c r="M14" s="155">
        <f>E22/$O$13</f>
        <v>3.9603000000000002</v>
      </c>
      <c r="N14" s="155">
        <f>F22/$O$13</f>
        <v>9.8742999999999999</v>
      </c>
      <c r="O14" s="149"/>
      <c r="P14" s="149"/>
      <c r="Q14" s="149"/>
      <c r="R14" s="149"/>
      <c r="S14" s="149"/>
    </row>
    <row r="15" spans="1:19" ht="15" customHeight="1" x14ac:dyDescent="0.2">
      <c r="A15" s="82" t="s">
        <v>58</v>
      </c>
      <c r="B15" s="74">
        <v>205.9</v>
      </c>
      <c r="C15" s="79">
        <v>370.4</v>
      </c>
      <c r="D15" s="76">
        <v>450.2</v>
      </c>
      <c r="E15" s="84">
        <v>414.8</v>
      </c>
      <c r="F15" s="84">
        <v>1391.4</v>
      </c>
      <c r="G15" s="84">
        <v>2239.1999999999998</v>
      </c>
      <c r="H15" s="84">
        <v>2320.1999999999998</v>
      </c>
      <c r="I15" s="84">
        <f>+'6.3'!I35-'6.4'!I16</f>
        <v>2673.2</v>
      </c>
      <c r="J15" s="161">
        <f>C24/$O$13</f>
        <v>0.93600000000000005</v>
      </c>
      <c r="K15" s="155" t="e">
        <f>#REF!/$O$13</f>
        <v>#REF!</v>
      </c>
      <c r="L15" s="155">
        <f>D24/$O$13</f>
        <v>1.4208000000000001</v>
      </c>
      <c r="M15" s="155">
        <f>E24/$O$13</f>
        <v>1.0555999999999999</v>
      </c>
      <c r="N15" s="155">
        <f>F24/$O$13</f>
        <v>6.1906000000000008</v>
      </c>
      <c r="O15" s="149"/>
      <c r="P15" s="149"/>
      <c r="Q15" s="149"/>
      <c r="R15" s="149"/>
      <c r="S15" s="149"/>
    </row>
    <row r="16" spans="1:19" ht="15" customHeight="1" x14ac:dyDescent="0.2">
      <c r="A16" s="82" t="s">
        <v>73</v>
      </c>
      <c r="B16" s="74">
        <v>2148.1999999999998</v>
      </c>
      <c r="C16" s="79">
        <v>2895.8</v>
      </c>
      <c r="D16" s="76">
        <v>2627.3</v>
      </c>
      <c r="E16" s="84">
        <v>2879.6</v>
      </c>
      <c r="F16" s="84">
        <v>10323.1</v>
      </c>
      <c r="G16" s="84">
        <v>12630.3</v>
      </c>
      <c r="H16" s="84">
        <v>15100.6</v>
      </c>
      <c r="I16" s="84">
        <f>+'6.3'!I36-'6.4'!I17</f>
        <v>18938.600000000006</v>
      </c>
      <c r="J16" s="150"/>
      <c r="K16" s="149"/>
      <c r="L16" s="149"/>
      <c r="M16" s="149"/>
      <c r="N16" s="149"/>
      <c r="O16" s="149"/>
      <c r="P16" s="149"/>
      <c r="Q16" s="149"/>
      <c r="R16" s="149"/>
      <c r="S16" s="149"/>
    </row>
    <row r="17" spans="1:19" ht="15" customHeight="1" x14ac:dyDescent="0.2">
      <c r="A17" s="82" t="s">
        <v>74</v>
      </c>
      <c r="B17" s="79">
        <v>0.1</v>
      </c>
      <c r="C17" s="79" t="s">
        <v>27</v>
      </c>
      <c r="D17" s="79" t="s">
        <v>27</v>
      </c>
      <c r="E17" s="77" t="s">
        <v>27</v>
      </c>
      <c r="F17" s="77" t="s">
        <v>27</v>
      </c>
      <c r="G17" s="77" t="s">
        <v>27</v>
      </c>
      <c r="H17" s="77" t="s">
        <v>27</v>
      </c>
      <c r="I17" s="77" t="s">
        <v>27</v>
      </c>
      <c r="J17" s="150"/>
      <c r="K17" s="149"/>
      <c r="L17" s="149"/>
      <c r="M17" s="149"/>
      <c r="N17" s="149"/>
      <c r="O17" s="149"/>
      <c r="P17" s="149"/>
      <c r="Q17" s="149"/>
      <c r="R17" s="149"/>
      <c r="S17" s="149"/>
    </row>
    <row r="18" spans="1:19" ht="15" customHeight="1" x14ac:dyDescent="0.2">
      <c r="A18" s="82" t="s">
        <v>19</v>
      </c>
      <c r="B18" s="74">
        <v>4352.8</v>
      </c>
      <c r="C18" s="79">
        <v>4300.8</v>
      </c>
      <c r="D18" s="76">
        <v>5298.7</v>
      </c>
      <c r="E18" s="84">
        <v>7808.6</v>
      </c>
      <c r="F18" s="84">
        <v>26390.7</v>
      </c>
      <c r="G18" s="84">
        <v>28144.3</v>
      </c>
      <c r="H18" s="84">
        <v>29036.2</v>
      </c>
      <c r="I18" s="84">
        <v>37451.699999999997</v>
      </c>
      <c r="J18" s="150"/>
      <c r="K18" s="149"/>
      <c r="L18" s="149"/>
      <c r="M18" s="149"/>
      <c r="N18" s="149"/>
      <c r="O18" s="149"/>
      <c r="P18" s="149"/>
      <c r="Q18" s="149"/>
      <c r="R18" s="149"/>
      <c r="S18" s="149"/>
    </row>
    <row r="19" spans="1:19" ht="15" customHeight="1" x14ac:dyDescent="0.2">
      <c r="A19" s="82" t="s">
        <v>75</v>
      </c>
      <c r="B19" s="74">
        <v>6623.1</v>
      </c>
      <c r="C19" s="79">
        <v>7670.3</v>
      </c>
      <c r="D19" s="76">
        <v>7889.3</v>
      </c>
      <c r="E19" s="84">
        <v>10103.799999999999</v>
      </c>
      <c r="F19" s="84">
        <v>51042.7</v>
      </c>
      <c r="G19" s="84">
        <v>45748.4</v>
      </c>
      <c r="H19" s="84">
        <v>43560.2</v>
      </c>
      <c r="I19" s="84">
        <v>54646.7</v>
      </c>
      <c r="J19" s="150"/>
      <c r="K19" s="149"/>
      <c r="L19" s="149"/>
      <c r="M19" s="149"/>
      <c r="N19" s="149"/>
      <c r="O19" s="149"/>
      <c r="P19" s="149"/>
      <c r="Q19" s="149"/>
      <c r="R19" s="149"/>
      <c r="S19" s="149"/>
    </row>
    <row r="20" spans="1:19" ht="15" customHeight="1" x14ac:dyDescent="0.2">
      <c r="A20" s="82" t="s">
        <v>82</v>
      </c>
      <c r="B20" s="74">
        <v>1137.9000000000001</v>
      </c>
      <c r="C20" s="79">
        <v>1225.9000000000001</v>
      </c>
      <c r="D20" s="76">
        <v>1561.3</v>
      </c>
      <c r="E20" s="84">
        <v>1930.5</v>
      </c>
      <c r="F20" s="84">
        <v>6976.4</v>
      </c>
      <c r="G20" s="84">
        <v>8461.9</v>
      </c>
      <c r="H20" s="84">
        <v>9838.7999999999993</v>
      </c>
      <c r="I20" s="84">
        <v>12986.9</v>
      </c>
      <c r="J20" s="150"/>
      <c r="K20" s="149"/>
      <c r="L20" s="149"/>
      <c r="M20" s="149"/>
      <c r="N20" s="149"/>
      <c r="O20" s="149"/>
      <c r="P20" s="149"/>
      <c r="Q20" s="149"/>
      <c r="R20" s="149"/>
      <c r="S20" s="149"/>
    </row>
    <row r="21" spans="1:19" s="14" customFormat="1" ht="15" customHeight="1" x14ac:dyDescent="0.2">
      <c r="A21" s="82" t="s">
        <v>59</v>
      </c>
      <c r="B21" s="74">
        <v>811.9</v>
      </c>
      <c r="C21" s="79">
        <v>904.1</v>
      </c>
      <c r="D21" s="76">
        <v>936.5</v>
      </c>
      <c r="E21" s="84">
        <v>1048.5</v>
      </c>
      <c r="F21" s="84">
        <v>4101.8999999999996</v>
      </c>
      <c r="G21" s="84">
        <v>3851.2</v>
      </c>
      <c r="H21" s="84">
        <v>3865.6</v>
      </c>
      <c r="I21" s="84">
        <f>+'6.3'!I42-'6.4'!I23</f>
        <v>3333.7999999999997</v>
      </c>
      <c r="J21" s="162"/>
      <c r="K21" s="147"/>
      <c r="L21" s="147"/>
      <c r="M21" s="147"/>
      <c r="N21" s="147"/>
      <c r="O21" s="147"/>
      <c r="P21" s="147"/>
      <c r="Q21" s="147"/>
      <c r="R21" s="147"/>
      <c r="S21" s="147"/>
    </row>
    <row r="22" spans="1:19" s="14" customFormat="1" ht="15" customHeight="1" x14ac:dyDescent="0.2">
      <c r="A22" s="93" t="s">
        <v>21</v>
      </c>
      <c r="B22" s="95" t="s">
        <v>27</v>
      </c>
      <c r="C22" s="95">
        <v>3219.8</v>
      </c>
      <c r="D22" s="95">
        <v>3803.4</v>
      </c>
      <c r="E22" s="96">
        <v>3960.3</v>
      </c>
      <c r="F22" s="96">
        <v>9874.2999999999993</v>
      </c>
      <c r="G22" s="96">
        <v>9358</v>
      </c>
      <c r="H22" s="96">
        <v>6040.3</v>
      </c>
      <c r="I22" s="96">
        <v>4476.3</v>
      </c>
      <c r="J22" s="162"/>
      <c r="K22" s="147"/>
      <c r="L22" s="147"/>
      <c r="M22" s="147"/>
      <c r="N22" s="147"/>
      <c r="O22" s="147"/>
      <c r="P22" s="147"/>
      <c r="Q22" s="147"/>
      <c r="R22" s="147"/>
      <c r="S22" s="147"/>
    </row>
    <row r="23" spans="1:19" s="128" customFormat="1" ht="5.0999999999999996" customHeight="1" x14ac:dyDescent="0.2">
      <c r="A23" s="125"/>
      <c r="B23" s="138"/>
      <c r="C23" s="138"/>
      <c r="D23" s="75"/>
      <c r="E23" s="139"/>
      <c r="F23" s="139"/>
      <c r="G23" s="139"/>
      <c r="H23" s="139"/>
      <c r="I23" s="163"/>
      <c r="J23" s="163"/>
      <c r="K23" s="164"/>
      <c r="L23" s="164"/>
      <c r="M23" s="164"/>
      <c r="N23" s="164"/>
      <c r="O23" s="164"/>
      <c r="P23" s="164"/>
      <c r="Q23" s="164"/>
      <c r="R23" s="164"/>
      <c r="S23" s="164"/>
    </row>
    <row r="24" spans="1:19" s="14" customFormat="1" ht="15" customHeight="1" x14ac:dyDescent="0.2">
      <c r="A24" s="93" t="s">
        <v>76</v>
      </c>
      <c r="B24" s="95" t="s">
        <v>27</v>
      </c>
      <c r="C24" s="95">
        <v>936</v>
      </c>
      <c r="D24" s="95">
        <v>1420.8</v>
      </c>
      <c r="E24" s="96">
        <v>1055.5999999999999</v>
      </c>
      <c r="F24" s="96">
        <v>6190.6</v>
      </c>
      <c r="G24" s="96">
        <v>7742.6</v>
      </c>
      <c r="H24" s="96">
        <v>11674</v>
      </c>
      <c r="I24" s="96">
        <v>9579.5</v>
      </c>
      <c r="J24" s="162"/>
      <c r="K24" s="147"/>
      <c r="L24" s="147"/>
      <c r="M24" s="147"/>
      <c r="N24" s="147"/>
      <c r="O24" s="147"/>
      <c r="P24" s="147"/>
      <c r="Q24" s="147"/>
      <c r="R24" s="147"/>
      <c r="S24" s="147"/>
    </row>
    <row r="25" spans="1:19" s="128" customFormat="1" ht="5.0999999999999996" customHeight="1" x14ac:dyDescent="0.2">
      <c r="A25" s="122"/>
      <c r="B25" s="140"/>
      <c r="C25" s="140"/>
      <c r="D25" s="140"/>
      <c r="E25" s="141"/>
      <c r="F25" s="141"/>
      <c r="G25" s="141"/>
      <c r="H25" s="141"/>
      <c r="I25" s="163"/>
      <c r="J25" s="163"/>
      <c r="K25" s="164"/>
      <c r="L25" s="164"/>
      <c r="M25" s="164"/>
      <c r="N25" s="164"/>
      <c r="O25" s="164"/>
      <c r="P25" s="164"/>
      <c r="Q25" s="164"/>
      <c r="R25" s="164"/>
      <c r="S25" s="164"/>
    </row>
    <row r="26" spans="1:19" s="14" customFormat="1" ht="15" customHeight="1" x14ac:dyDescent="0.2">
      <c r="A26" s="93" t="s">
        <v>35</v>
      </c>
      <c r="B26" s="92">
        <f t="shared" ref="B26:C26" si="5">B8-B11</f>
        <v>2760.3000000000011</v>
      </c>
      <c r="C26" s="92">
        <f t="shared" si="5"/>
        <v>3385.8000000000029</v>
      </c>
      <c r="D26" s="169">
        <f t="shared" ref="D26:I26" si="6">D8-D11</f>
        <v>4694.5999999999985</v>
      </c>
      <c r="E26" s="169">
        <f t="shared" si="6"/>
        <v>-2934.1999999999971</v>
      </c>
      <c r="F26" s="169">
        <f t="shared" si="6"/>
        <v>-54100.200000000004</v>
      </c>
      <c r="G26" s="169">
        <f t="shared" si="6"/>
        <v>-45281.2</v>
      </c>
      <c r="H26" s="92">
        <f t="shared" si="6"/>
        <v>-33334.700000000026</v>
      </c>
      <c r="I26" s="169">
        <f t="shared" si="6"/>
        <v>63.600000000005821</v>
      </c>
      <c r="J26" s="162"/>
      <c r="K26" s="147"/>
      <c r="L26" s="147"/>
      <c r="M26" s="147"/>
      <c r="N26" s="147"/>
      <c r="O26" s="147"/>
      <c r="P26" s="147"/>
      <c r="Q26" s="147"/>
      <c r="R26" s="147"/>
      <c r="S26" s="147"/>
    </row>
    <row r="27" spans="1:19" s="14" customFormat="1" ht="5.0999999999999996" customHeight="1" thickBot="1" x14ac:dyDescent="0.25">
      <c r="A27" s="102"/>
      <c r="B27" s="103"/>
      <c r="C27" s="103"/>
      <c r="D27" s="103"/>
      <c r="E27" s="103"/>
      <c r="F27" s="103"/>
      <c r="G27" s="103"/>
      <c r="H27" s="103"/>
      <c r="I27" s="103"/>
      <c r="J27" s="158"/>
      <c r="K27" s="159"/>
      <c r="L27" s="147"/>
      <c r="M27" s="147"/>
      <c r="N27" s="147"/>
      <c r="O27" s="147"/>
      <c r="P27" s="147"/>
      <c r="Q27" s="147"/>
      <c r="R27" s="147"/>
      <c r="S27" s="147"/>
    </row>
    <row r="28" spans="1:19" s="14" customFormat="1" ht="5.0999999999999996" customHeight="1" x14ac:dyDescent="0.2">
      <c r="A28" s="41"/>
      <c r="B28" s="42"/>
      <c r="C28" s="42"/>
      <c r="D28" s="12"/>
      <c r="E28" s="22"/>
      <c r="F28" s="22"/>
      <c r="G28" s="22"/>
      <c r="H28" s="22"/>
      <c r="I28" s="22"/>
      <c r="J28" s="22"/>
      <c r="K28" s="23"/>
    </row>
    <row r="29" spans="1:19" ht="12" customHeight="1" x14ac:dyDescent="0.2">
      <c r="A29" s="19" t="s">
        <v>15</v>
      </c>
      <c r="B29" s="49"/>
      <c r="C29" s="49"/>
    </row>
    <row r="30" spans="1:19" s="14" customFormat="1" ht="14.1" customHeight="1" x14ac:dyDescent="0.2">
      <c r="A30"/>
      <c r="B30"/>
      <c r="C30" s="39"/>
      <c r="D30" s="12"/>
      <c r="E30" s="22"/>
      <c r="F30" s="22"/>
      <c r="G30" s="22"/>
      <c r="H30" s="22"/>
      <c r="I30" s="22"/>
      <c r="J30" s="22"/>
      <c r="K30" s="23"/>
    </row>
    <row r="31" spans="1:19" s="27" customFormat="1" ht="14.1" customHeight="1" x14ac:dyDescent="0.2">
      <c r="A31" s="11"/>
      <c r="B31" s="37"/>
      <c r="C31" s="37"/>
      <c r="D31" s="25"/>
      <c r="E31" s="26"/>
      <c r="F31" s="26"/>
      <c r="G31" s="26"/>
      <c r="H31" s="26"/>
      <c r="I31" s="26"/>
      <c r="J31" s="26"/>
    </row>
    <row r="32" spans="1:19" customFormat="1" ht="14.1" customHeight="1" x14ac:dyDescent="0.2">
      <c r="B32" s="39"/>
      <c r="C32" s="39"/>
    </row>
    <row r="33" spans="1:10" s="14" customFormat="1" ht="14.1" customHeight="1" x14ac:dyDescent="0.2">
      <c r="A33" s="11"/>
      <c r="B33" s="35"/>
      <c r="C33" s="35"/>
      <c r="D33" s="24"/>
      <c r="E33" s="13"/>
      <c r="F33" s="13"/>
      <c r="G33" s="13"/>
      <c r="H33" s="13"/>
      <c r="I33" s="13"/>
      <c r="J33" s="13"/>
    </row>
    <row r="34" spans="1:10" s="14" customFormat="1" ht="14.1" customHeight="1" x14ac:dyDescent="0.2">
      <c r="A34" s="21"/>
      <c r="B34" s="36"/>
      <c r="C34" s="36"/>
      <c r="D34" s="24"/>
      <c r="E34" s="13"/>
      <c r="F34" s="13"/>
      <c r="G34" s="13"/>
      <c r="H34" s="13"/>
      <c r="I34" s="13"/>
      <c r="J34" s="13"/>
    </row>
    <row r="35" spans="1:10" ht="14.1" customHeight="1" x14ac:dyDescent="0.2">
      <c r="A35" s="19"/>
      <c r="B35" s="28"/>
      <c r="C35" s="28"/>
      <c r="D35" s="20"/>
      <c r="E35" s="17"/>
      <c r="F35" s="17"/>
      <c r="G35" s="17"/>
      <c r="H35" s="17"/>
      <c r="I35" s="17"/>
      <c r="J35" s="17"/>
    </row>
    <row r="36" spans="1:10" ht="14.1" customHeight="1" x14ac:dyDescent="0.2">
      <c r="A36" s="19"/>
      <c r="B36" s="28"/>
      <c r="C36" s="28"/>
      <c r="E36" s="17"/>
      <c r="F36" s="17"/>
      <c r="G36" s="17"/>
      <c r="H36" s="17"/>
      <c r="I36" s="17"/>
      <c r="J36" s="17"/>
    </row>
    <row r="37" spans="1:10" ht="14.1" customHeight="1" x14ac:dyDescent="0.2">
      <c r="A37" s="19"/>
      <c r="B37" s="28"/>
      <c r="C37" s="28"/>
      <c r="E37" s="17"/>
      <c r="F37" s="17"/>
      <c r="G37" s="17"/>
      <c r="H37" s="17"/>
      <c r="I37" s="17"/>
      <c r="J37" s="17"/>
    </row>
    <row r="38" spans="1:10" ht="14.1" customHeight="1" x14ac:dyDescent="0.2">
      <c r="A38" s="19"/>
      <c r="B38" s="28"/>
      <c r="C38" s="28"/>
      <c r="E38" s="17"/>
      <c r="F38" s="17"/>
      <c r="G38" s="17"/>
      <c r="H38" s="17"/>
      <c r="I38" s="17"/>
      <c r="J38" s="17"/>
    </row>
    <row r="39" spans="1:10" ht="14.1" customHeight="1" x14ac:dyDescent="0.2">
      <c r="A39" s="19"/>
      <c r="B39" s="28"/>
      <c r="C39" s="28"/>
      <c r="E39" s="17"/>
      <c r="F39" s="17"/>
      <c r="G39" s="17"/>
      <c r="H39" s="17"/>
      <c r="I39" s="17"/>
      <c r="J39" s="17"/>
    </row>
    <row r="40" spans="1:10" ht="14.1" customHeight="1" x14ac:dyDescent="0.2">
      <c r="A40" s="19"/>
      <c r="B40" s="28"/>
      <c r="C40" s="28"/>
      <c r="E40" s="17"/>
      <c r="F40" s="17"/>
      <c r="G40" s="17"/>
      <c r="H40" s="17"/>
      <c r="I40" s="17"/>
      <c r="J40" s="17"/>
    </row>
    <row r="41" spans="1:10" ht="14.1" customHeight="1" x14ac:dyDescent="0.2">
      <c r="A41" s="19"/>
      <c r="B41" s="28"/>
      <c r="C41" s="28"/>
      <c r="D41" s="20"/>
      <c r="E41" s="17"/>
      <c r="F41" s="17"/>
      <c r="G41" s="17"/>
      <c r="H41" s="17"/>
      <c r="I41" s="17"/>
      <c r="J41" s="17"/>
    </row>
    <row r="42" spans="1:10" ht="14.1" customHeight="1" x14ac:dyDescent="0.2">
      <c r="A42" s="19"/>
      <c r="B42" s="28"/>
      <c r="C42" s="28"/>
      <c r="D42" s="20"/>
      <c r="E42" s="17"/>
      <c r="F42" s="17"/>
      <c r="G42" s="17"/>
      <c r="H42" s="17"/>
      <c r="I42" s="17"/>
      <c r="J42" s="17"/>
    </row>
    <row r="43" spans="1:10" ht="14.1" customHeight="1" x14ac:dyDescent="0.2">
      <c r="A43" s="19"/>
      <c r="B43" s="28"/>
      <c r="C43" s="28"/>
      <c r="E43" s="17"/>
      <c r="F43" s="17"/>
      <c r="G43" s="17"/>
      <c r="H43" s="17"/>
      <c r="I43" s="17"/>
      <c r="J43" s="17"/>
    </row>
    <row r="44" spans="1:10" ht="14.1" customHeight="1" x14ac:dyDescent="0.2">
      <c r="A44" s="15"/>
      <c r="B44" s="30"/>
      <c r="C44" s="30"/>
      <c r="E44" s="17"/>
      <c r="F44" s="17"/>
      <c r="G44" s="17"/>
      <c r="H44" s="17"/>
      <c r="I44" s="17"/>
      <c r="J44" s="17"/>
    </row>
    <row r="45" spans="1:10" ht="14.1" customHeight="1" x14ac:dyDescent="0.2">
      <c r="A45" s="15"/>
      <c r="B45" s="30"/>
      <c r="C45" s="31"/>
      <c r="E45" s="17"/>
      <c r="F45" s="17"/>
      <c r="G45" s="17"/>
      <c r="H45" s="17"/>
      <c r="I45" s="17"/>
      <c r="J45" s="17"/>
    </row>
    <row r="46" spans="1:10" ht="14.1" customHeight="1" x14ac:dyDescent="0.2">
      <c r="A46" s="15"/>
      <c r="B46" s="30"/>
      <c r="C46" s="31"/>
      <c r="E46" s="17"/>
      <c r="F46" s="17"/>
      <c r="G46" s="17"/>
      <c r="H46" s="17"/>
      <c r="I46" s="17"/>
      <c r="J46" s="17"/>
    </row>
    <row r="47" spans="1:10" ht="14.1" customHeight="1" x14ac:dyDescent="0.2">
      <c r="A47" s="15"/>
      <c r="B47" s="30"/>
      <c r="C47" s="28"/>
      <c r="E47" s="17"/>
      <c r="F47" s="17"/>
      <c r="G47" s="17"/>
      <c r="H47" s="17"/>
      <c r="I47" s="17"/>
      <c r="J47" s="17"/>
    </row>
    <row r="48" spans="1:10" ht="14.1" customHeight="1" x14ac:dyDescent="0.2">
      <c r="A48" s="15"/>
      <c r="B48" s="30"/>
      <c r="C48" s="28"/>
      <c r="E48" s="17"/>
      <c r="F48" s="17"/>
      <c r="G48" s="17"/>
      <c r="H48" s="17"/>
      <c r="I48" s="17"/>
      <c r="J48" s="17"/>
    </row>
    <row r="49" spans="1:10" ht="14.1" customHeight="1" x14ac:dyDescent="0.2">
      <c r="A49" s="15"/>
      <c r="B49" s="29"/>
      <c r="C49" s="29"/>
      <c r="E49" s="17"/>
      <c r="F49" s="17"/>
      <c r="G49" s="17"/>
      <c r="H49" s="17"/>
      <c r="I49" s="17"/>
      <c r="J49" s="17"/>
    </row>
    <row r="50" spans="1:10" ht="14.1" customHeight="1" x14ac:dyDescent="0.2">
      <c r="A50" s="15"/>
      <c r="B50" s="30"/>
      <c r="C50" s="28"/>
      <c r="E50" s="17"/>
      <c r="F50" s="17"/>
      <c r="G50" s="17"/>
      <c r="H50" s="17"/>
      <c r="I50" s="17"/>
      <c r="J50" s="17"/>
    </row>
    <row r="51" spans="1:10" s="14" customFormat="1" ht="14.1" customHeight="1" x14ac:dyDescent="0.2">
      <c r="A51" s="11"/>
      <c r="B51" s="38"/>
      <c r="C51" s="38"/>
      <c r="D51" s="12"/>
      <c r="E51" s="13"/>
      <c r="F51" s="13"/>
      <c r="G51" s="13"/>
      <c r="H51" s="13"/>
      <c r="I51" s="13"/>
      <c r="J51" s="13"/>
    </row>
    <row r="52" spans="1:10" ht="14.1" customHeight="1" x14ac:dyDescent="0.2">
      <c r="A52" s="15"/>
      <c r="B52" s="29"/>
      <c r="C52" s="29"/>
      <c r="E52" s="17"/>
      <c r="F52" s="17"/>
      <c r="G52" s="17"/>
      <c r="H52" s="17"/>
      <c r="I52" s="17"/>
      <c r="J52" s="17"/>
    </row>
    <row r="53" spans="1:10" ht="14.1" customHeight="1" x14ac:dyDescent="0.2">
      <c r="A53" s="15"/>
      <c r="B53" s="30"/>
      <c r="C53" s="28"/>
      <c r="E53" s="17"/>
      <c r="F53" s="17"/>
      <c r="G53" s="17"/>
      <c r="H53" s="17"/>
      <c r="I53" s="17"/>
      <c r="J53" s="17"/>
    </row>
    <row r="54" spans="1:10" ht="14.1" customHeight="1" x14ac:dyDescent="0.2">
      <c r="A54" s="15"/>
      <c r="B54" s="30"/>
      <c r="C54" s="28"/>
      <c r="E54" s="17"/>
      <c r="F54" s="17"/>
      <c r="G54" s="17"/>
      <c r="H54" s="17"/>
      <c r="I54" s="17"/>
      <c r="J54" s="17"/>
    </row>
    <row r="55" spans="1:10" ht="14.1" customHeight="1" x14ac:dyDescent="0.2">
      <c r="A55" s="15"/>
      <c r="B55" s="29"/>
      <c r="C55" s="29"/>
      <c r="E55" s="17"/>
      <c r="F55" s="17"/>
      <c r="G55" s="17"/>
      <c r="H55" s="17"/>
      <c r="I55" s="17"/>
      <c r="J55" s="17"/>
    </row>
    <row r="56" spans="1:10" ht="14.1" customHeight="1" x14ac:dyDescent="0.2">
      <c r="A56" s="19"/>
      <c r="B56" s="28"/>
      <c r="C56" s="28"/>
      <c r="E56" s="17"/>
      <c r="F56" s="17"/>
      <c r="G56" s="17"/>
      <c r="H56" s="17"/>
      <c r="I56" s="17"/>
      <c r="J56" s="17"/>
    </row>
    <row r="57" spans="1:10" ht="14.1" customHeight="1" x14ac:dyDescent="0.2">
      <c r="A57" s="19"/>
      <c r="B57" s="30"/>
      <c r="C57" s="31"/>
      <c r="E57" s="17"/>
      <c r="F57" s="17"/>
      <c r="G57" s="17"/>
      <c r="H57" s="17"/>
      <c r="I57" s="17"/>
      <c r="J57" s="17"/>
    </row>
    <row r="58" spans="1:10" ht="14.1" customHeight="1" x14ac:dyDescent="0.2">
      <c r="A58" s="19"/>
      <c r="B58" s="30"/>
      <c r="C58" s="31"/>
      <c r="E58" s="17"/>
      <c r="F58" s="17"/>
      <c r="G58" s="17"/>
      <c r="H58" s="17"/>
      <c r="I58" s="17"/>
      <c r="J58" s="17"/>
    </row>
    <row r="59" spans="1:10" s="14" customFormat="1" ht="14.1" customHeight="1" x14ac:dyDescent="0.2">
      <c r="A59" s="21"/>
      <c r="B59" s="38"/>
      <c r="C59" s="38"/>
      <c r="D59" s="24"/>
      <c r="E59" s="13"/>
      <c r="F59" s="13"/>
      <c r="G59" s="13"/>
      <c r="H59" s="13"/>
      <c r="I59" s="13"/>
      <c r="J59" s="13"/>
    </row>
    <row r="60" spans="1:10" s="14" customFormat="1" ht="14.1" customHeight="1" x14ac:dyDescent="0.2">
      <c r="A60" s="21"/>
      <c r="B60" s="38"/>
      <c r="C60" s="38"/>
      <c r="D60" s="12"/>
      <c r="E60" s="13"/>
      <c r="F60" s="13"/>
      <c r="G60" s="13"/>
      <c r="H60" s="13"/>
      <c r="I60" s="13"/>
      <c r="J60" s="13"/>
    </row>
    <row r="61" spans="1:10" s="14" customFormat="1" ht="14.1" customHeight="1" x14ac:dyDescent="0.2">
      <c r="A61" s="32"/>
      <c r="B61" s="38"/>
      <c r="C61" s="38"/>
      <c r="D61" s="24"/>
      <c r="E61" s="13"/>
      <c r="F61" s="13"/>
      <c r="G61" s="13"/>
      <c r="H61" s="13"/>
      <c r="I61" s="13"/>
      <c r="J61" s="13"/>
    </row>
    <row r="62" spans="1:10" ht="5.0999999999999996" customHeight="1" x14ac:dyDescent="0.2">
      <c r="A62" s="47"/>
      <c r="B62" s="46"/>
      <c r="C62" s="46"/>
      <c r="D62" s="50"/>
    </row>
    <row r="63" spans="1:10" ht="5.0999999999999996" customHeight="1" x14ac:dyDescent="0.2">
      <c r="A63" s="34"/>
      <c r="B63" s="33"/>
      <c r="C63" s="33"/>
      <c r="D63" s="50"/>
    </row>
    <row r="64" spans="1:10" ht="12.4" customHeight="1" x14ac:dyDescent="0.2">
      <c r="A64" s="19"/>
    </row>
    <row r="65" spans="1:1" ht="12" x14ac:dyDescent="0.2">
      <c r="A65" s="19"/>
    </row>
    <row r="66" spans="1:1" x14ac:dyDescent="0.2">
      <c r="A66" s="33"/>
    </row>
    <row r="67" spans="1:1" x14ac:dyDescent="0.2">
      <c r="A67" s="33"/>
    </row>
    <row r="68" spans="1:1" x14ac:dyDescent="0.2">
      <c r="A68" s="33"/>
    </row>
    <row r="69" spans="1:1" x14ac:dyDescent="0.2">
      <c r="A69" s="33"/>
    </row>
    <row r="70" spans="1:1" x14ac:dyDescent="0.2">
      <c r="A70" s="33"/>
    </row>
    <row r="71" spans="1:1" x14ac:dyDescent="0.2">
      <c r="A71" s="33"/>
    </row>
    <row r="72" spans="1:1" x14ac:dyDescent="0.2">
      <c r="A72" s="33"/>
    </row>
    <row r="73" spans="1:1" x14ac:dyDescent="0.2">
      <c r="A73" s="33"/>
    </row>
    <row r="74" spans="1:1" x14ac:dyDescent="0.2">
      <c r="A74" s="33"/>
    </row>
    <row r="75" spans="1:1" x14ac:dyDescent="0.2">
      <c r="A75" s="33"/>
    </row>
    <row r="76" spans="1:1" x14ac:dyDescent="0.2">
      <c r="A76" s="33"/>
    </row>
    <row r="77" spans="1:1" x14ac:dyDescent="0.2">
      <c r="A77" s="33"/>
    </row>
  </sheetData>
  <pageMargins left="0.59055118110236227" right="0.59055118110236227" top="0.59055118110236227" bottom="0.59055118110236227" header="0.59055118110236227" footer="0.59055118110236227"/>
  <pageSetup paperSize="119" firstPageNumber="11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6.1-2 </vt:lpstr>
      <vt:lpstr>6.3</vt:lpstr>
      <vt:lpstr>6.4</vt:lpstr>
      <vt:lpstr>6.5</vt:lpstr>
      <vt:lpstr>'6.1-2 '!A_impresión_IM</vt:lpstr>
      <vt:lpstr>'6.1-2 '!Área_de_impresión</vt:lpstr>
      <vt:lpstr>'6.3'!Área_de_impresión</vt:lpstr>
      <vt:lpstr>'6.4'!Área_de_impresión</vt:lpstr>
      <vt:lpstr>'6.5'!Área_de_impresión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ARIEL RIVERO FDEZ DE ALAIZA</dc:creator>
  <cp:lastModifiedBy>Evelyn</cp:lastModifiedBy>
  <cp:lastPrinted>2025-09-23T17:39:56Z</cp:lastPrinted>
  <dcterms:created xsi:type="dcterms:W3CDTF">2014-08-21T20:28:20Z</dcterms:created>
  <dcterms:modified xsi:type="dcterms:W3CDTF">2025-09-23T17:40:50Z</dcterms:modified>
</cp:coreProperties>
</file>